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e.cunha\Downloads\"/>
    </mc:Choice>
  </mc:AlternateContent>
  <xr:revisionPtr revIDLastSave="0" documentId="13_ncr:1_{CE596673-4BEE-4352-850B-1A18B781A120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definedNames>
    <definedName name="_xlnm._FilterDatabase" localSheetId="0" hidden="1">Planilha1!$B$7:$H$146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8" i="1"/>
</calcChain>
</file>

<file path=xl/sharedStrings.xml><?xml version="1.0" encoding="utf-8"?>
<sst xmlns="http://schemas.openxmlformats.org/spreadsheetml/2006/main" count="704" uniqueCount="298">
  <si>
    <t>Item</t>
  </si>
  <si>
    <t>Código EBSERH</t>
  </si>
  <si>
    <t>Descritivo completo</t>
  </si>
  <si>
    <t>CATMAT</t>
  </si>
  <si>
    <t>Escopo:</t>
  </si>
  <si>
    <t>Objeto:</t>
  </si>
  <si>
    <t>Período:</t>
  </si>
  <si>
    <t>Anexo I- Descrição Detalhada do Objeto</t>
  </si>
  <si>
    <t>Compra Individualizada</t>
  </si>
  <si>
    <t>2026/2026</t>
  </si>
  <si>
    <t>Código AGHUx        (HUWC)</t>
  </si>
  <si>
    <t>Código MASTER</t>
  </si>
  <si>
    <t>Litro</t>
  </si>
  <si>
    <t>Unidade</t>
  </si>
  <si>
    <t>Frasco</t>
  </si>
  <si>
    <t>Apresentação 
(Unidade de Medida)</t>
  </si>
  <si>
    <t>Equipe de Planejamento da Contratação -  Aquisição de PRODUTOS PARA SAÚDE</t>
  </si>
  <si>
    <t>EBS02700</t>
  </si>
  <si>
    <t>EBS06292</t>
  </si>
  <si>
    <t>EBS08673</t>
  </si>
  <si>
    <t>EBS02695</t>
  </si>
  <si>
    <t>EBS06287</t>
  </si>
  <si>
    <t>EBS02685</t>
  </si>
  <si>
    <t>EBS02673</t>
  </si>
  <si>
    <t>EBS02954</t>
  </si>
  <si>
    <t>EBS14342</t>
  </si>
  <si>
    <t>EBS05136</t>
  </si>
  <si>
    <t>EBS02671</t>
  </si>
  <si>
    <t>EBS07598</t>
  </si>
  <si>
    <t>EBS08325</t>
  </si>
  <si>
    <t>EBS03036</t>
  </si>
  <si>
    <t>EBS06825</t>
  </si>
  <si>
    <t>EBS06475</t>
  </si>
  <si>
    <t>EBS06300</t>
  </si>
  <si>
    <t>EBS06834</t>
  </si>
  <si>
    <t>EBS06316</t>
  </si>
  <si>
    <t>EBS11650</t>
  </si>
  <si>
    <t>EBS14345</t>
  </si>
  <si>
    <t>EBS07573</t>
  </si>
  <si>
    <t>EBS08775</t>
  </si>
  <si>
    <t>EBS02648</t>
  </si>
  <si>
    <t>EBS02647</t>
  </si>
  <si>
    <t>EBS02645</t>
  </si>
  <si>
    <t>EBS08557</t>
  </si>
  <si>
    <t>EBS07386</t>
  </si>
  <si>
    <t>EBS08339</t>
  </si>
  <si>
    <t>EBS06197</t>
  </si>
  <si>
    <t>EBS09342</t>
  </si>
  <si>
    <t>EBS06636</t>
  </si>
  <si>
    <t>EBS14349</t>
  </si>
  <si>
    <t>EBS06325</t>
  </si>
  <si>
    <t>EBS06731</t>
  </si>
  <si>
    <t>EBS02576</t>
  </si>
  <si>
    <t>EBS06075</t>
  </si>
  <si>
    <t>EBS05598</t>
  </si>
  <si>
    <t>EBS00545</t>
  </si>
  <si>
    <t>EBS06845</t>
  </si>
  <si>
    <t>EBS06839</t>
  </si>
  <si>
    <t>EBS06840</t>
  </si>
  <si>
    <t>EBS02284</t>
  </si>
  <si>
    <t>EBS09768</t>
  </si>
  <si>
    <t>EBS06213</t>
  </si>
  <si>
    <t>EBS09339</t>
  </si>
  <si>
    <t>EBS06228</t>
  </si>
  <si>
    <t>EBS06662</t>
  </si>
  <si>
    <t>EBS06230</t>
  </si>
  <si>
    <t>EBS06231</t>
  </si>
  <si>
    <t>EBS07324</t>
  </si>
  <si>
    <t>EBS03008</t>
  </si>
  <si>
    <t>EBS06345</t>
  </si>
  <si>
    <t>EBS06252</t>
  </si>
  <si>
    <t>EBS06344</t>
  </si>
  <si>
    <t>EBS14352</t>
  </si>
  <si>
    <t>EBS06692</t>
  </si>
  <si>
    <t>EBS07869</t>
  </si>
  <si>
    <t>EBS07097</t>
  </si>
  <si>
    <t>EBS15211</t>
  </si>
  <si>
    <t>EBS15210</t>
  </si>
  <si>
    <t>EBS09809</t>
  </si>
  <si>
    <t>EBS03057</t>
  </si>
  <si>
    <t>EBS03038</t>
  </si>
  <si>
    <t>EBS03005</t>
  </si>
  <si>
    <t>EBS07334</t>
  </si>
  <si>
    <t>EBS02899</t>
  </si>
  <si>
    <t>EBS09584</t>
  </si>
  <si>
    <t>EBS02934</t>
  </si>
  <si>
    <t>EBS14353</t>
  </si>
  <si>
    <t>EBS14355</t>
  </si>
  <si>
    <t>EBS06499</t>
  </si>
  <si>
    <t>EBS14785</t>
  </si>
  <si>
    <t>EBS06268</t>
  </si>
  <si>
    <t>EBS08960</t>
  </si>
  <si>
    <t>EBS13959</t>
  </si>
  <si>
    <t>EBS08770</t>
  </si>
  <si>
    <t>EBS08771</t>
  </si>
  <si>
    <t>EBS08772</t>
  </si>
  <si>
    <t>EBS08769</t>
  </si>
  <si>
    <t>EBS07316</t>
  </si>
  <si>
    <t>EBS06382</t>
  </si>
  <si>
    <t>EBS06395</t>
  </si>
  <si>
    <t>EBS06398</t>
  </si>
  <si>
    <t>EBS06397</t>
  </si>
  <si>
    <t>EBS02994</t>
  </si>
  <si>
    <t>EBS08639</t>
  </si>
  <si>
    <t>EBS02758</t>
  </si>
  <si>
    <t>EBS02751</t>
  </si>
  <si>
    <t>EBS08640</t>
  </si>
  <si>
    <t>EBS02752</t>
  </si>
  <si>
    <t>EBS03011</t>
  </si>
  <si>
    <t>EBS02762</t>
  </si>
  <si>
    <t>EBS09810</t>
  </si>
  <si>
    <t>EBS02715</t>
  </si>
  <si>
    <t>EBS07548</t>
  </si>
  <si>
    <t>EBS02804</t>
  </si>
  <si>
    <t>EBS07635</t>
  </si>
  <si>
    <t>EBS03014</t>
  </si>
  <si>
    <t>EBS03048</t>
  </si>
  <si>
    <t>EBS04904</t>
  </si>
  <si>
    <t>EBS08669</t>
  </si>
  <si>
    <t>EBS07729</t>
  </si>
  <si>
    <t>EBS12778</t>
  </si>
  <si>
    <t>EBS07304</t>
  </si>
  <si>
    <t>EBS07297</t>
  </si>
  <si>
    <t>EBS02431</t>
  </si>
  <si>
    <t>EBS02429</t>
  </si>
  <si>
    <t>EBS09814</t>
  </si>
  <si>
    <t>EBS08964</t>
  </si>
  <si>
    <t>EBS08528</t>
  </si>
  <si>
    <t>EBS08527</t>
  </si>
  <si>
    <t>EBS06690</t>
  </si>
  <si>
    <t>EBS07269</t>
  </si>
  <si>
    <t>EBS14484</t>
  </si>
  <si>
    <t>EBS02412</t>
  </si>
  <si>
    <t>EBS07079</t>
  </si>
  <si>
    <t>EBS06434</t>
  </si>
  <si>
    <t>EBS08962</t>
  </si>
  <si>
    <t>EBS02958</t>
  </si>
  <si>
    <t>EBS06980</t>
  </si>
  <si>
    <t>EBS06880</t>
  </si>
  <si>
    <t>EBS06884</t>
  </si>
  <si>
    <t>EBS06938</t>
  </si>
  <si>
    <t>Alça bacteriológica. Material: platina, sem cabo, calibrada, volume 1 mcl.</t>
  </si>
  <si>
    <t>Caixa</t>
  </si>
  <si>
    <t>Béquer. Material vidro; graduado; forma baixa; com orla e bico; capacidade 20 ml.</t>
  </si>
  <si>
    <t>Béquer. Material vidro; graduado; forma baixa; com orla e bico; capacidade 50 mL.</t>
  </si>
  <si>
    <t>Cabo de Kolle. Material: corpo em alumínio, cabo com isolante térmico; extremidade rosqueável para fixação de alça de platina ou níquel-cromo; comprimento de cerca de 25 cm.</t>
  </si>
  <si>
    <t>Cálice. Material vidro; graduado; com orla e bico; capacidade 30 ml.</t>
  </si>
  <si>
    <t>Câmara de contagem Neubauer. Material vidro; profundidade cerca de 0,1 mm; com 2 lamínulas. Característica adicional: não espelhada.</t>
  </si>
  <si>
    <t>Quilograma</t>
  </si>
  <si>
    <t>Conjunto (bateria) para coloração de lâminas. Material: base em ácido inox, cubas e suporte em nylon, resistente a solventes, ácidos e altas temperaturas; contém 12 cubas e 02 berços para 25 lâminas cada.</t>
  </si>
  <si>
    <t>Conjunto</t>
  </si>
  <si>
    <t>Cronômetro, material carcaça plástico ABS, com mostrador digital, tipo bolso, funcionamento bateria, com alarme.</t>
  </si>
  <si>
    <t>Grama</t>
  </si>
  <si>
    <t>Escova para lavagem de vidraria. Material: cabo em arame, cerda em crina de cavalo; formato cilíndrica; diâmetro 2 cm, comprimento 20 cm; ponta em pincel.</t>
  </si>
  <si>
    <t>Espátula tipo pão duro pequena (lambe-lambe), indicado para uso geral. Ponta da espátula em PVC resistente até 50°C. Material do cabo em poliestileno. Medidas: comprimento total de 25cm, comprimento do cabo 18cm, largura do cabo 1,5cm. Comprimento da espátula 7cm, largura da espátula 3,2cm. Embalagem individual.</t>
  </si>
  <si>
    <t>Espátula tipo pão duro (lambe-lambe), indicado para uso geral. Ponta da espátula em PVC resistente até 50°C. Material do cabo em poliestileno. Medidas: comprimento total de 25cm, comprimento do cabo 18cm, largura do cabo 1,5cm. Comprimento da espátula 9cm, largura da espátula 5,5cm. Embalagem individual.</t>
  </si>
  <si>
    <t>Estante para tubo de ensaio. Material arame de aço inox; capacidade para aproximadamente 24 tubos de 5 a 20 ml. Autoclavável.</t>
  </si>
  <si>
    <t>Estante para tubo de ensaio. Material arame de aço inox; capacidade 40 tubos de cerca de 12 mm.</t>
  </si>
  <si>
    <t>Frasco coletor de urina 24 horas. Material plástico opaco; com tampa rosqueável com vedação interna; graduado; descartável; COM conversante. Capacidade mínima de 2.000 ml.</t>
  </si>
  <si>
    <t>Frasco coletor de urina 24 horas. Material plástico opaco; tampa rosqueável com vedação interna; graduado; descartável; SEM conservante. Capacidade mínima de 2.000 ml.</t>
  </si>
  <si>
    <t>Frasco para cultura de células e tecidos. Material: poliestireno, transparente; graduado; estéril; descartável; área de crescimento de 25 cm²; tampa rosqueável com filtro; capacidade 60 ml.</t>
  </si>
  <si>
    <t>Frasco. Material: vidro âmbar; tampa rosqueável com batoque; capacidade 60 ml.</t>
  </si>
  <si>
    <t>Frasco. Material: vidro âmbar; tampa rosqueável com batoque; capacidade 100 ml.</t>
  </si>
  <si>
    <t>Sachê</t>
  </si>
  <si>
    <t>Lamínula para microscopia. Material: vidro; dimensões: cerca de 24 x 24 mm; espessura cerca de 0,14 mm. Embalagem à vácuo em papel aluminizado.</t>
  </si>
  <si>
    <t>Lamínula para microscopia. Material: vidro; dimensões: cerca de 24 x 50 mm; espessura cerca de 0,14 mm. Embalagem à vácuo em papel aluminizado.</t>
  </si>
  <si>
    <t>Lamínula para câmara de Neubauer. Material: cristal; dimensões: cerca de 26 x 20 mm; espessura cerca de 0,40 mm.</t>
  </si>
  <si>
    <t>Maleta para coleta de material biológico. Material plástico resistente; com divisórias; 02 bandejas articuladas; tampa e alça. Dimensões (cerca de): C = 370mm, L = 190mm e H = 190mm.</t>
  </si>
  <si>
    <t>Meio de cultura. Composição: caldo infuso de cérebro e coração (BHI). Apresentação: meio líquido em tubo de 13 x 100 mm.</t>
  </si>
  <si>
    <t>Meio de cultura. Composição: caldo verde bile brilhante 4% (bile, lactose, peptona e verde brilhante). Apresentação: líquido em tubo de vidro de 16 x 150 mm com tampa de rosca (pronto para uso).</t>
  </si>
  <si>
    <t>Meio de cultura. Composição: caldo verde bile brilhante 5% (bile, lactose, peptona e verde brilhante). Apresentação: líquido em tubo de vidro de 16 x 150 mm com tampa de rosca (pronto para uso).</t>
  </si>
  <si>
    <t>Micropipeta monocanal. Volume variável de 0,5 a 10 mcL; mecânica, com ejetor de ponteira; autoclavável.</t>
  </si>
  <si>
    <t>Micropipeta monocanal. Volume fixo até 25 mcl; mecânica, com ejetor de ponteira; autoclavável.</t>
  </si>
  <si>
    <t>Micropipeta monocanal. Volume fixo até 50 mcl; mecânica, com ejetor de ponteira; autoclavável.</t>
  </si>
  <si>
    <t>Micropipeta multicanal. Volume variável de 20 a 200 uL, 12 canais; mecânica, com ejetor de ponteira, autoclavável.</t>
  </si>
  <si>
    <t>Microtubo para coleta de amostra biológica. Material: plástico transparente; com ativador de coágulo e gel separador; volume 0,5 a 1 mL; estéril; descartável. Aplicação: microcoleta de recém-nascidos.</t>
  </si>
  <si>
    <t>Microtubo para coleta de amostra biológica. Material: plástico transparente com tampa roxa; com EDTA-K2; volume 0,5 mL a 1 mL; estéril; descartável. Aplicação: microcoleta de recém-nascidos.</t>
  </si>
  <si>
    <t>Pacote</t>
  </si>
  <si>
    <t>Peso padrão de 200g em aço inox. Fabricado conforme a R-111 da Organização Internacional de Metrologia Legal (OIML) e em conformidade com a Portaria 233/94 do INMETRO; com certificado RDC (Rede Brasileira de Calibração). Armazenado em estojo de madeira com revestimento. Semelhante ao da marca Prix da Toledo.</t>
  </si>
  <si>
    <t>Pipeta automática volume variável de 200-1000 µl, composta de um botão de ajuste de volume e um ejetor de ponteiras, material plástico.</t>
  </si>
  <si>
    <t>Pipeta graduada. Material: vidro; volume 5 mL; escala de graduação 1/10, com gravação permanente; bico temperado.</t>
  </si>
  <si>
    <t>Pipeta Pasteur. Material: plástico; volume 3 ml, graduada, escala de graduação 0,5 ml, descartável, estéril.</t>
  </si>
  <si>
    <t>Pipeta Pasteur. Material: plástico; volume 3 ml, graduada, escala de graduação 0,5 ml, descartável.</t>
  </si>
  <si>
    <t>Pipeta para ensaio de hemossedimentação (VHS), método de Westergreen. Material: vidro; graduada; volume 1 mL; graduação de 0 a 200 mm, escala de 1 mm.</t>
  </si>
  <si>
    <t>Pipetador manual. Material: plástico, resistente a ácidos e soluções alcalinas; com roldana e válvula de pressão; capacidade até 2 mL.</t>
  </si>
  <si>
    <t>Pipetador manual. Material: plástico; resistente a ácidos e soluções alcalinas; com roldana e válvula de pressão; capacidade até 5 mL.</t>
  </si>
  <si>
    <t>Pipetador manual. Material: plástico; resistente a ácidos e soluções alcalinas; com roldana e válvula de pressão; capacidade até 10 mL.</t>
  </si>
  <si>
    <t>Placa de Petri em plástico com cerca de 15 x 90 mm, redonda, estéril, descartável.</t>
  </si>
  <si>
    <t>Porta-lâminas. Material: polipropileno, tampa rosqueável, com divisórias; capacidade até 3 lâminas.</t>
  </si>
  <si>
    <t>Reagente para diagnóstico clínico; conjunto completo para teste qualitativo de beta gonadotrofina coriônica humana (HCG); método aglutinação do látex.</t>
  </si>
  <si>
    <t>Reagente para diagnóstico clínico; suspensão de antígenos para triagem de VDRL, pronta pra uso; método: floculação. Adicionais: controle positivo e negativo. Para utilização em soro, plasma e LCR.</t>
  </si>
  <si>
    <t>Recipiente laboratório, jarra para anaerobiose (jarra de Gaspak), plástico, 2,5l.</t>
  </si>
  <si>
    <t>Teste</t>
  </si>
  <si>
    <t>Seringa para gasometria, polipropileno, 1 mL, bico central luer lock ou slip, graduada, numerada, para coleta de sangue, com tampa de vedação de borracha, contendo cálcio e heparina de lítio, estéril, descartável. Apresentação: embalagem individual.</t>
  </si>
  <si>
    <t>Seringa para gasometria, polipropileno, 3 mL, bico central luer lock ou slip, graduada, numerada, para coleta de sangue, com tampa de vedação de borracha, contendo cálcio e heparina de lítio, estéril, descartável. Apresentação: embalagem individual.</t>
  </si>
  <si>
    <t>Suporte para pipeta de sedimentação Westergreen (VHS). Material metálico, haste e suporte superior com parafusos rosqueáveis. Capacidade: 10 pipetas.</t>
  </si>
  <si>
    <t>Suporte giratório para pipetas. Material polipropileno e haste em aço inox. Semelhante ao da marca Nalgon. Capacidade 44 pipetas.</t>
  </si>
  <si>
    <t>Swab, haste plástica, ponta em algodão hidrófilo, apresentação embalagem individual em papel grau cirúrgico, estéril, descartável.</t>
  </si>
  <si>
    <t>Swab, material haste plástica, ponta em algodão hidrófilo, COM CARVÃO, apresentação embalagem individual grau cirúrgico, com protetor, estéril, descartável.</t>
  </si>
  <si>
    <t>Tampa para tubos de ensaio. Material polipropileno; tipo flecha, com encaixe por pressão; para tubos de 12 mm.</t>
  </si>
  <si>
    <t>Termômetro digital. Material: plástico ABS, display de LCD, com cabo extensor e sensor de ponta plástica, alimentação pilha; faixa de medição interna de -20°C a +70°C e externa de -50°C a +70°C, resolução 0,1°C, com máxima e mínima e alarme sonoro, com certificado de calibração. Aplicação: geladeira, freezer, estufa, ambiente e outros.</t>
  </si>
  <si>
    <t>Termômetro digital para ambiente. Material: proteção plástica, tipo capela; faixa de medição -50°C a +70°C, com máxima e mínima.</t>
  </si>
  <si>
    <t>Termômetro digital, material em vidro, com escala de 25 cm, para faixa de medição -10°C a +110°C, display de cristal líquido (LCD), escala: -50°C a 330°C / -58°F a 626°F, precisão: ±0,5% ± 1ºc, resolução: 0,1°C a prova d’água.</t>
  </si>
  <si>
    <t>Teste rápido para a detecção de carbapenemases. Metodologia: imunocromatografia; detecção de OXA-48, OXA-163, KPC, NDM e VIM.</t>
  </si>
  <si>
    <t>Tira com Levofloxacino com gradiente de concentração. Dosagem: 0,002 a 32 mcg/mL. Para determinação quantitativa de sensibilidade antimicrobiana.</t>
  </si>
  <si>
    <t>Tira para antibiograma. Princípio ativo: sulfametoxazol + trimetropima; concentração: 0,002 a 32 mcg/mL. Apresentação: tiras embaladas em blísters.</t>
  </si>
  <si>
    <t>Tubo de ensaio. Material poliestireno cristal, fundo redondo, sem tampa; dimensões 12 x 75 mm; capacidade 5 ml. Aplicação: tubo de hemólise.</t>
  </si>
  <si>
    <t>Tubo de hemólise de vidro cristal para tipagem sanguínea medindo 12 x 75 mm, com capacidade para 5 ml.</t>
  </si>
  <si>
    <t>Tubo para centrífuga. Material: polipropileno; fundo cônico, graduado, com tampa rosqueável; estéril, apirogênico, livre de dnase e rnase; capacidade 15 mL.</t>
  </si>
  <si>
    <t>Tubo para centrífuga. Material: polipropileno; fundo cônico, graduado; estéril, autoclavável; capacidade 10 ml.</t>
  </si>
  <si>
    <t>Tubo para coleta de amostra biológica. Material: plástico transparente; com EDTA-K2 e gel separador; volume 3,5 mL; estéril; descartável. Aplicação: coleta de sangue à vácuo.</t>
  </si>
  <si>
    <t>Tubo para coleta de amostra biológica. Material: plástico transparente; com heparina de sódio; volume 4 mL; estéril; descartável. Aplicação: coleta de sangue à vácuo.</t>
  </si>
  <si>
    <t>Acetona. Aspecto: líquido límpido, incolor; fórmula química C3H6O; peso molecular 58,08 g/mol; grau de pureza mínima 99,5%. Características adicionais: reagente p.a., cas 67.64.1. 
Apresentação: frasco com 1.000 ml.</t>
  </si>
  <si>
    <t>Ácido acético glacial. Aspecto: líquido límpido transparente; fórmula química C2H4O2; peso molecular 60,05 g/mol; grau de pureza mínima de 99,5%. Características adicionais: reagente p.a., ACS-ISO, cas 64-19-7. 
Apresentação: frasco com 1.000 ml.</t>
  </si>
  <si>
    <t>Ácido bórico. Aspecto: pó branco; fórmula química H3BO3; peso molecular 61,83 g/mol; grau de pureza mínima de 99,8%. Características adicionais: reagente p.a., CAS 10043-35-3.
Apresentação: frasco com 500g.</t>
  </si>
  <si>
    <t>Ácido cítrico anidro. Aspecto: cristais incolor; fórmula química C6H8O7; peso molecular 192,12 g/mol; grau de pureza mínima de 99,5%. Características adicionais: reagente p.a. ACS; cas 77-92-9. 
Apresentação: frasco com 500g.</t>
  </si>
  <si>
    <t>Ácido clorídrico. Aspecto: líquido límpido; fórmula química HCl; peso molecular 36,46 g/mol; teor mínimo 32,0%. Características adicionais: reagente p.a., cas 7647-01-0. 
Apresentação: frasco com 1.000ml.</t>
  </si>
  <si>
    <t>Ácido fosfomolíbdico. Aspecto: cristal amarelo, brilhante; fórmula química H3[P(MO3O10)4].XH2O; peso molecular 1.825,25 g/mol e xH2O; grau de pureza mínima de 99%. Características adicionais: reagente p.a., CAS 51429-74-4. 
Apresentação: frasco com 25g.</t>
  </si>
  <si>
    <t>Ácido sulfúrico. Aspecto: líquido incolor, viscoso; fórmula química H2SO4; peso molecular 98,09 g/mol; grau de pureza mínima de 95%. Características adicionais: reagente p.a., CAS 7664-93-9. 
Apresentação: frasco com 1.000ml.</t>
  </si>
  <si>
    <t>Álcool cetílico (1-hexadecanol ou álcool palmítico). Fórmula química: C16H34O; peso molecular: 242,44 g/mol; pureza mínima: 99%; Número de referência química: Cas 36653-82-4. Aplicação em farmácia de manipulação. 
Apresentação: frasco com 500g.</t>
  </si>
  <si>
    <t>Álcool etílico absoluto. Aspecto: líquido límpido, incolor; fórmula química C₂H₆O; peso molecular 46,07 g/mol; grau de pureza mínima 99,5%. Características adicionais: reagente p.a., cas 64-17-5. 
Apresentação: frasco com 1.000ml.</t>
  </si>
  <si>
    <t>Álcool metílico anidro. Aspecto: líquido límpido, incolor; fórmula química CH₄O; peso molecular 32.04 g/mol; grau de pureza mínima 99,8%. Características adicionais: reagente p.a., cas 67-56-1.  
Apresentação: frasco com 1.000ml.</t>
  </si>
  <si>
    <t>Aminometilpropanol (AMP). Aspecto: líquido denso; fórmula química C₄H₁₁NO; peso molecular 89,14 g/mol; grau de pureza mínima de 95%. Características adicionais: cas 124-68-5. 
Apresentação: frasco com 500 ml.</t>
  </si>
  <si>
    <t>Bálsamo do Canadá, natural. Resina extraída de madeira, aspecto viscoso, de cor amarelo-clara, densidade 0,99 g/mL. 
Apresentação: frasco com 100 ml.</t>
  </si>
  <si>
    <t>Bandagem adesiva anti-séptica, arredondada, microporosa, hipoalergênica, atóxica, antialérgica, estéril, embalada individualmente. Aplicação: uso após a punção venosa. 
Apresentação: caixa com 500 unidades.</t>
  </si>
  <si>
    <t>Carboximetilceluose de sódio (carmelose sódica), ALTA VISCOSIDADE. Aspecto físico: pó fino branco a bege. Características adicionais: cas 9004-32-4. 
Apresentação: frasco com 500g.</t>
  </si>
  <si>
    <t>Cera Lanette N (álcool cetoestearílico/cetearyl sulfato de sódio). Base autoemulsionante iônica. Aplicação em farmácia de manipulação. 
Apresentação: frasco com 1.000g.</t>
  </si>
  <si>
    <t>Cloreto de potássio. Aspecto: pó ou cristal branco; fórmula química KCl; peso molecular 74,55 g/mol; grau de pureza mínima de 99%. Características adicionais: reagente p.a., CAS 7447-40-7. 
Apresentação: frasco com 500 g.</t>
  </si>
  <si>
    <t>Conjunto para coloração de Gram. Aspecto físico líquido; composição: violeta genciana/cristal violeta, lugol, fucsina, descorante (álcool-acetona). 
Apresentação: conjunto com frascos de 500 ml cada.</t>
  </si>
  <si>
    <t>Conjunto para coloração Ziehl-Neelsen. Composição: solução álcool-ácido, fucsina fenicada, azul de metileno. 
Apresentação: conjunto com frascos de 500 ml.</t>
  </si>
  <si>
    <t>Corante azul de metileno. Aspecto físico pó. Características adicionais: CI 52015. 
Apresentação: frasco com 25 g.</t>
  </si>
  <si>
    <t>Corante eosina azul de metileno, segundo Giemsa. Aspecto líquido azul. 
Apresentação: frasco com 500 ml.</t>
  </si>
  <si>
    <t>Corante eosina azul de metileno, segundo Wright. Aspecto líquido. 
Apresentação: frasco com 1.000 ml.</t>
  </si>
  <si>
    <t>Corante escarlate de Biebrich. Aspecto físico pó; fórmula química C₂₂H₁₄N₄Na₂O₇S₂; peso molecular 556,49 g/mol. Características adicionais: CI 26905. 
Apresentação: frasco com 25 g.</t>
  </si>
  <si>
    <t>Corante hematoxilina segundo Harris. Aspecto físico líquido composição: hematoxilina (CI 75290), iodato de sódio, sulfato de alumínio, etilenoglicol, óxido de mercúrio, ácido acético e água destilada. 
Apresentação: frasco com 1.000 ml.</t>
  </si>
  <si>
    <t>Corante líquido de Turk. Aspecto físico líquido; composição: ácido acético, violeta genciana; para coloração de leucócitos. 
Apresentação: frasco com 500 ml.</t>
  </si>
  <si>
    <t>Ergocalciferol (vitamina D2). Aspecto físico: pó. Aplicação em farmácia de manipulação. 
Apresentação: frasco com 100g.</t>
  </si>
  <si>
    <t>Fenol. Aspecto: cristal incolor, altamente higroscópico; fórmula química C6H5OH; peso molecular 94,11 g/mol; grau de pureza mínima de 99%. Características adicionais: reagente p.a., cas 108-95-2. 
Apresentação: frasco com 500 g.</t>
  </si>
  <si>
    <t>Formaldeído (formol). Aspecto: líquido incolor, límpido; fórmula química CH2O; peso molecular 30,03 g/mol; concentração entre 37 e 40%. Características adicionais: reagente p.a.; cas 50-00-0. 
Apresentação: frasco com 1.000 ml.</t>
  </si>
  <si>
    <t>Glicose pura, solução padrão 75 g, aromatizada. Aplicação: teste de Tolerância à Glicose (TTG) via oral. 
Apresentação: frasco com 300 ml.</t>
  </si>
  <si>
    <t>Gel condutor para exames, com PH balanceado, inodoro, hidrossolúvel, isento de sal, hipoalergênico e com viscosidade adequada. Para realização de ultrassonografia, eletrocardiograma, ecografia. 
Apresentação: sachê com 5kg.</t>
  </si>
  <si>
    <t>Hexametilenotetramina. Aspecto: cristal branco, inodoro; fórmula química C₆H₁₂N₄; peso molecular 140,19 g/mol; grau de pureza mínima de 99%. Características adicionais: reagente p.a.; cas 100-97-0. 
Apresentação: frasco com 500g.</t>
  </si>
  <si>
    <t>Hidróxido de cálcio. Aspecto: pó branco; fórmula química Ca(OH)₂; peso molecular 74 g/mol. Características adicionais: para uso em tratamento de água, cas 1305-62-0. 
Apresentação: frasco com 500 g.</t>
  </si>
  <si>
    <t>Hidróxido de potássio. Aspecto: escama ou lentilha branca; fórmula química KOH; peso molecular 56,11 g/mol; teor mínimo de 85%. Características adicionais: reagente p.a.; cas 1310-58-3. 
Apresentação: frasco com 1.000g (1kg).</t>
  </si>
  <si>
    <t>Hidróxido de sódio. Aspecto: escamas ou lentilhas esbranquiçadas; fórmula química NaOH; peso molecular 40 g/mol; grau de pureza mínimo 99,99%. Características adicionais: reagente p.a.; cas 1310-73-2. 
Apresentação: frasco com 500g.</t>
  </si>
  <si>
    <t>Hidroxietilcelulose. Aspecto: pó branco à levemente amarelado, inodoro; fórmula química (C21H36O14) N; grau de pureza teor mínimo de 93,5%.  Características adicionais: cas 9004-62-0. 
Apresentação: fracso com 1.000g (1kg).</t>
  </si>
  <si>
    <t>Iodeto de potássio. Aspecto: pó branco, cristalino; fórmula química KI; peso molecular 166,0 g/mol; grau de pureza mínimo 99%. Características adicionais: reagente p.a.; cas 7681-11-0. 
Apresentação: frasco com 100g.</t>
  </si>
  <si>
    <t>Iodo. Aspecto: cristal preto azulado de brilho metálico; fórmula química I2; peso molecular 253,81 g/mol; grau de pureza mínimo 99,8%. Características adicionais: ressublimado; reagente p.a.; cas 7553-56-2. 
Apresentação: frasco com 100g.</t>
  </si>
  <si>
    <t>Kit de tubos reagentes descartáveis para teste de tempo de coagulação ativada – TCA. Obs: o kit deve ser compatível com o aparelho: monitor de coagulação ativada da marca fundação ADIB JATENE (FJA) - Modelo MCA 2000.
Apresentação: caixa com 24 unidades</t>
  </si>
  <si>
    <t>Lâmina para laboratório. Material: acrílico. Dimensões: cerca de 75 x 25 mm. Aplicação: extensora para esfregaço.
 Apresnetação: caixa com 3 unidades.</t>
  </si>
  <si>
    <t>Loção hidratante. Aspecto físico: emulsão cremosa aniônica tipo O/A; baixa oleosidade, alta resistência. 
Apresentação: frasco com 1.000g (1kg).</t>
  </si>
  <si>
    <t>Meio de cultura celular. Composição: meio RPMI 1640 com L-glutamina e tampão HEPES. 
Apresentação: líquido em frasco com 100 ml.</t>
  </si>
  <si>
    <t>Metilparabeno (4-hidroxibenzoato de metila). Aspecto: pó branco cristalino ou cristal incolor; fórmula química C8H8O3; peso molecular 152,15 g/mol; grau de pureza mínima de 99%. Características adicionais: reagente p.a.; cas 99-76-3. 
Apresentação: frasco com 1.000g (1kg).</t>
  </si>
  <si>
    <t>Microtubo. Material: polipropileno; graduado; com tampa de pressão, chata; fundo cônico; livre de DNase, RNase e pirogênios; volume 1,5 ml. 
Apresentação: pacote com 500 unidades</t>
  </si>
  <si>
    <t>Oleato de decila (Cetiol V). Aspecto físico: Óleo transparente, levemente amarelado. Número de referência química: Cas 3687-46-5. Aplicação em farmácia de manipulação. 
Apresentação: frasco com 1.000ml.</t>
  </si>
  <si>
    <t>Óleo de amêndoas (ou de linhaça) refinado, uso tópico. Uso em farmácia de manipulação. 
Apresentação: frasco com 1.000 ml.</t>
  </si>
  <si>
    <t>Óxido de mercúrio II. Aspecto: cristais vermelhos; fórmula química HgO; peso molecular 216,59 g/mol; grau de pureza mínima de 99%. Características adicionais: reagente p.a.; cas 21908-53-2. 
Apresentação: frasco com 25g.</t>
  </si>
  <si>
    <t>Palmitato oleosa (vitamina A). Aspecto físico: pó. Número de CAS: 79-81-2. Peso molecular: 524.9 g/mol. Fórmula molecular: C36H60O2. DCD: 01259. (1.000.000 ui/g). Aplicação em farmácia de manipulação. 
Apresentação: frasco com 20g.</t>
  </si>
  <si>
    <t xml:space="preserve">Parafina histológica. Aspecto: sólida branca; ponto de fusão 60 a 62ºC. 
Apresentação: granular em embalagem de 1.000g (1kg). </t>
  </si>
  <si>
    <t>Permanganato de potássio. Aspecto: pó cristalino, marrom violáceo; fórmula química KMnO4; peso molecular 158,03 g/mol; grau de pureza mínima de 99%. Características adicionais: reagente p.a.; cas 7722-64-7. 
Apresentação: frasco com 500 g.</t>
  </si>
  <si>
    <t>Petrolato, aspecto físico líquido oleoso, límpido, incolor, inodoro, solubilidade insolúvel em água, solúvel em éter e clorofórmio, teor densidade 0,845 a 0,905. (Vaselina líquida). 
Apresentação: embalagem com 1.000 ml.</t>
  </si>
  <si>
    <t>Pipeta graduada. Material: poliestireno; volume 5 ml; escala de graduação 1/10; estéril; apirogênica, livre de DNase e RNase; com filtro de algodão; descartável. 
Apresentação: Pacote com 50 unidades.</t>
  </si>
  <si>
    <t>Pipeta graduada. Material: poliestireno; volume 10 ml; escala de graduação 1/10; estéril; apirogênica, livre de DNase e RNase; com filtro de algodão; descartável. Apresentação: embalagem individual. 
Apresentação: Pacote com 50 unidades.</t>
  </si>
  <si>
    <t>Pipeta graduada. Material: poliestireno; volume 25 ml; escala de graduação 1/10; estéril; apirogênica, livre de DNase e RNase; com filtro de algodão; descartável. 
Apresentação: Pacote com 50 unidades</t>
  </si>
  <si>
    <t xml:space="preserve">Podofilina. Aspecto: pó amorfo de coloração variando do marron claro a amarelo esverdeado, ou massa cinza. CAS: 9000-55-9. Uso em farmácia de manipulação. 
Apresentação: frasco com 500g. </t>
  </si>
  <si>
    <t>Polímero, tipo polímero reticulado de ácido acrílico (propenoico). Composição: carbômer 940 - poli (ácido acrílico). Outros componentes: ésteres alílicos de pentaeritritol. Aspecto: pó branco, fino, higroscópico, leve odor acético; teor de pureza teor de 56 a 68% de ácido carboxílico. CAS 76050-42-5. 
Apresentação: frasco com 1.000g (1kg).</t>
  </si>
  <si>
    <t>Ponteira para micropipeta. Material: polipropileno; amarela; capacidade até 200 µl; encaixe universal; sem filtro; descartável. 
Apresentação: pacote com 500 a 1.000 unidades.</t>
  </si>
  <si>
    <t>Ponteira para micropipeta. Material: polipropileno; capacidade até 1.000 mcl; descartável. 
Apresentação: pacote com 500 a 1.000 unidades.</t>
  </si>
  <si>
    <t>Ponteira para micropipeta. Material: polipropileno; capacidade até 200 µl; com filtro hidrófobo; estéril, livre de DNase, RNase e pirogênio; descartável. 
Apresentação: pacote com 1.000 unidades.</t>
  </si>
  <si>
    <t>Ponteira para micropipeta. Material: polipropileno; transparente; capacidade até 200 µl; encaixe universal; sem filtro; autoclavável. 
Apresentação: pacote de 1.000 unidades.</t>
  </si>
  <si>
    <t>Ponteira para laboratório. Material: polipropileno; capacidade até 1.000 µ; com filtro hidrófobo, estéril, apirogênico; livre de DNase e RNase. Descartável. 
Apresentacão: pacote com 1.000 unidades.</t>
  </si>
  <si>
    <t>PPD - Derivado protêixo purificado, bacilo vivo aternuado de Mycobacterium Tuberculosis, 2 UT/0,1ML, intradérmica, solução injetável. 
Apresentação: frasco com 1; 1,2 ou 1,5ml</t>
  </si>
  <si>
    <t>Propilparabeno (4-hidroxibenzoato de propila). Aspecto: pó branco cristalino; fórmula química C10H12O3; peso molecular 180,2 g/mol; grau de pureza mínima de 99%. Características adicionais: reagente p.a.; cas 94-13-3. 
Apresentação: frasco com 100g.</t>
  </si>
  <si>
    <t>Reagente para diagnóstico clínico, tipo conjunto completo, composição básica hemáciais A1 e B para prova reversa.
 Apresentação: frasco com 10ml.</t>
  </si>
  <si>
    <t>Reagente para diagnóstico clínico; conjunto completo para detecção qualitativa de sangue oculto em fezes; método imunocromatografia. 
Apresentação: kit para teste rápido.</t>
  </si>
  <si>
    <t>Reagente para diagnóstico clínico; soro de coombs monoespecífico, anti-IgG humano. 
Apresentação: frasco com 10 ml.</t>
  </si>
  <si>
    <t>Solução tampão EDTA 0.5 M, pH 8,0. Solução estéril, livre de dnase e rnase, para uso em biologia molecular. 
Apresentação: frasco com 100 ml.</t>
  </si>
  <si>
    <t>Soro fetal bovino (SFB) estéril, isento de micoplasma, para uso em cultura celular. 
Apresentação: frasco com 500 ml.</t>
  </si>
  <si>
    <t>Suplemento para meio de cultura. Composição: COLCHICINA (Colcemida), concentração 10 µg/mL, estéril. Aspecto: líquido. 
Apresentação: frasco com 10ml.</t>
  </si>
  <si>
    <t>Talco (trissilicato de magnésio). Aspecto: pó branco, leve, fino, untoso ao tato, baixa dureza; fórmula química 2MgO.3SiO2.(H2O)X; grau de pureza mínima 29% de MgO e 65% de SiO2. Características adicionais: uso farmacêutico; produto Usp; cas 39365-87-2. 
Apresentação: embalagem com 1.000g (1kg).</t>
  </si>
  <si>
    <t>Tiossulfato de sódio pentaidratado. Aspecto: cristal incolor ou branco; fórmula química Na₂O₃S₂.5H₂O; peso molecular 248,21 g/mol; grau de pureza mínimo 99,5%. Características adicionais: reagente p.a.; cas 10102-17-7. 
Apresentação: frasco com 1.000g (1kg).</t>
  </si>
  <si>
    <t>Tira de pH; faixa de medição 0 a 14, com 04 cores, graduação de 01 unidade. 
Apresentação: caixa com 100 tiras.</t>
  </si>
  <si>
    <t>Tubo capilar. Material: vidro; comprimento 75 mm, diâmetro externo cerca de 1,5 mm e interno cerca de 1 mm; SEM HEPARINA; para micro hematócrito. 
Apresentação: frasco com 500 unidades.</t>
  </si>
  <si>
    <t>Ureia (Carbamida). Aspecto: pó ; fórmula química NH2CONH2; peso molecular 60.06 g/mol; grau de pureza mínima de 98%. Características adicionais: reagente p.a., CAS 57-13-6. 
Apresentação: frasco com 500g.</t>
  </si>
  <si>
    <t>Aquisição de MATERIAIS PARA LABORATÓRIO</t>
  </si>
  <si>
    <t>EBS07306</t>
  </si>
  <si>
    <t>Suporte para secagem de vidrarias. Material polipropileno, pinos em ângulo, tamanho 50 x 50 cm. Capacidade: 25 peças.</t>
  </si>
  <si>
    <t>Tubo de ensaio de vidro borossilicato tipo Pirex reforçado resistente a autoclavação e quimicamente inerte com tampa rosqueável tamanho 16x150mm ou 15x150mm.</t>
  </si>
  <si>
    <t>EBS07580</t>
  </si>
  <si>
    <t>Tubo de Duran. Material: vidro borossilicato; fundo redondo. Dimensões: cerca de 7 x 40 mm.</t>
  </si>
  <si>
    <t xml:space="preserve">   Reserva Técnica  Administração Central</t>
  </si>
  <si>
    <t>Quantidade total</t>
  </si>
  <si>
    <t>Cota 25% para ME/EPP</t>
  </si>
  <si>
    <t>Participação exclusiva para ME/EPP</t>
  </si>
  <si>
    <t>Intervalo Mínimo entre Lances</t>
  </si>
  <si>
    <t xml:space="preserve">Quantidade Órgão gerenciador </t>
  </si>
  <si>
    <t xml:space="preserve">Quantidade Órgão participante </t>
  </si>
  <si>
    <t>Não se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</si>
</sst>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0" fillId="0" borderId="0" xfId="0" applyNumberFormat="1"/>
    <xf numFmtId="3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3" fontId="3" fillId="0" borderId="0" xfId="0" applyNumberFormat="1" applyFont="1"/>
    <xf numFmtId="3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190500</xdr:rowOff>
    </xdr:from>
    <xdr:to>
      <xdr:col>3</xdr:col>
      <xdr:colOff>425403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O146"/>
  <sheetViews>
    <sheetView showGridLines="0" tabSelected="1" workbookViewId="0">
      <selection activeCell="M9" sqref="M9:O146"/>
    </sheetView>
  </sheetViews>
  <sheetFormatPr defaultRowHeight="15" x14ac:dyDescent="0.25"/>
  <cols>
    <col min="1" max="1" width="4.28515625" customWidth="1"/>
    <col min="2" max="2" width="5.140625" style="8" bestFit="1" customWidth="1"/>
    <col min="3" max="4" width="8.28515625" style="8" bestFit="1" customWidth="1"/>
    <col min="5" max="5" width="9.140625" style="8" bestFit="1" customWidth="1"/>
    <col min="6" max="6" width="10.7109375" style="8" bestFit="1" customWidth="1"/>
    <col min="7" max="7" width="58.28515625" style="6" customWidth="1"/>
    <col min="8" max="8" width="19.85546875" style="11" bestFit="1" customWidth="1"/>
    <col min="9" max="10" width="15" style="13" customWidth="1"/>
    <col min="11" max="11" width="16.7109375" style="13" customWidth="1"/>
    <col min="12" max="12" width="14" style="13" customWidth="1"/>
    <col min="13" max="13" width="14.140625" style="11" customWidth="1"/>
    <col min="14" max="14" width="16.5703125" style="11" customWidth="1"/>
    <col min="15" max="15" width="16" style="11" customWidth="1"/>
  </cols>
  <sheetData>
    <row r="1" spans="2:15" ht="15.75" customHeight="1" x14ac:dyDescent="0.25">
      <c r="B1" s="7"/>
      <c r="C1" s="7"/>
      <c r="D1" s="7"/>
      <c r="E1" s="19" t="s">
        <v>16</v>
      </c>
      <c r="F1" s="19"/>
      <c r="G1" s="19"/>
    </row>
    <row r="2" spans="2:15" ht="15.75" customHeight="1" x14ac:dyDescent="0.25">
      <c r="B2" s="17"/>
      <c r="C2" s="17"/>
      <c r="D2" s="17"/>
      <c r="E2" s="9" t="s">
        <v>4</v>
      </c>
      <c r="F2" s="20" t="s">
        <v>8</v>
      </c>
      <c r="G2" s="20"/>
    </row>
    <row r="3" spans="2:15" x14ac:dyDescent="0.25">
      <c r="B3" s="17"/>
      <c r="C3" s="17"/>
      <c r="D3" s="17"/>
      <c r="E3" s="9" t="s">
        <v>5</v>
      </c>
      <c r="F3" s="20" t="s">
        <v>284</v>
      </c>
      <c r="G3" s="20"/>
    </row>
    <row r="4" spans="2:15" x14ac:dyDescent="0.25">
      <c r="B4" s="17"/>
      <c r="C4" s="17"/>
      <c r="D4" s="17"/>
      <c r="E4" s="9" t="s">
        <v>6</v>
      </c>
      <c r="F4" s="20" t="s">
        <v>9</v>
      </c>
      <c r="G4" s="20"/>
    </row>
    <row r="5" spans="2:15" ht="15.75" customHeight="1" x14ac:dyDescent="0.25">
      <c r="B5" s="17"/>
      <c r="C5" s="17"/>
      <c r="D5" s="17"/>
      <c r="E5" s="16"/>
      <c r="F5" s="16"/>
      <c r="G5" s="16"/>
      <c r="H5" s="16"/>
      <c r="I5" s="21"/>
      <c r="J5" s="21"/>
      <c r="K5" s="21"/>
      <c r="L5" s="21"/>
      <c r="M5" s="16"/>
      <c r="N5" s="16"/>
      <c r="O5" s="16"/>
    </row>
    <row r="6" spans="2:15" ht="15.75" customHeight="1" x14ac:dyDescent="0.25">
      <c r="B6" s="17"/>
      <c r="C6" s="17"/>
      <c r="D6" s="17"/>
      <c r="E6" s="7"/>
      <c r="F6" s="18" t="s">
        <v>7</v>
      </c>
      <c r="G6" s="18"/>
      <c r="H6" s="18"/>
      <c r="I6" s="14"/>
      <c r="J6" s="14"/>
      <c r="K6" s="14"/>
      <c r="L6" s="14"/>
      <c r="M6"/>
      <c r="N6"/>
      <c r="O6"/>
    </row>
    <row r="7" spans="2:15" s="2" customFormat="1" ht="60" x14ac:dyDescent="0.25">
      <c r="B7" s="3" t="s">
        <v>0</v>
      </c>
      <c r="C7" s="4" t="s">
        <v>11</v>
      </c>
      <c r="D7" s="3" t="s">
        <v>3</v>
      </c>
      <c r="E7" s="4" t="s">
        <v>1</v>
      </c>
      <c r="F7" s="4" t="s">
        <v>10</v>
      </c>
      <c r="G7" s="4" t="s">
        <v>2</v>
      </c>
      <c r="H7" s="4" t="s">
        <v>15</v>
      </c>
      <c r="I7" s="15" t="s">
        <v>295</v>
      </c>
      <c r="J7" s="15" t="s">
        <v>296</v>
      </c>
      <c r="K7" s="15" t="s">
        <v>290</v>
      </c>
      <c r="L7" s="15" t="s">
        <v>291</v>
      </c>
      <c r="M7" s="4" t="s">
        <v>292</v>
      </c>
      <c r="N7" s="4" t="s">
        <v>293</v>
      </c>
      <c r="O7" s="4" t="s">
        <v>294</v>
      </c>
    </row>
    <row r="8" spans="2:15" s="1" customFormat="1" ht="104.25" customHeight="1" x14ac:dyDescent="0.25">
      <c r="B8" s="10">
        <v>1</v>
      </c>
      <c r="C8" s="10">
        <v>444367</v>
      </c>
      <c r="D8" s="10">
        <v>345904</v>
      </c>
      <c r="E8" s="10" t="s">
        <v>17</v>
      </c>
      <c r="F8" s="10">
        <v>444367</v>
      </c>
      <c r="G8" s="5" t="s">
        <v>212</v>
      </c>
      <c r="H8" s="12" t="s">
        <v>12</v>
      </c>
      <c r="I8" s="22">
        <v>15</v>
      </c>
      <c r="J8" s="22">
        <v>0</v>
      </c>
      <c r="K8" s="22">
        <v>0</v>
      </c>
      <c r="L8" s="22">
        <f>I8+J8+K8</f>
        <v>15</v>
      </c>
      <c r="M8" s="12" t="s">
        <v>297</v>
      </c>
      <c r="N8" s="12" t="s">
        <v>297</v>
      </c>
      <c r="O8" s="23">
        <v>7.4999999999999997E-3</v>
      </c>
    </row>
    <row r="9" spans="2:15" s="1" customFormat="1" ht="108" customHeight="1" x14ac:dyDescent="0.25">
      <c r="B9" s="10">
        <v>2</v>
      </c>
      <c r="C9" s="10">
        <v>554871</v>
      </c>
      <c r="D9" s="10">
        <v>412648</v>
      </c>
      <c r="E9" s="10" t="s">
        <v>18</v>
      </c>
      <c r="F9" s="10">
        <v>554871</v>
      </c>
      <c r="G9" s="5" t="s">
        <v>213</v>
      </c>
      <c r="H9" s="12" t="s">
        <v>12</v>
      </c>
      <c r="I9" s="22">
        <v>43</v>
      </c>
      <c r="J9" s="22">
        <v>0</v>
      </c>
      <c r="K9" s="22">
        <v>0</v>
      </c>
      <c r="L9" s="22">
        <f t="shared" ref="L9:L72" si="0">I9+J9+K9</f>
        <v>43</v>
      </c>
      <c r="M9" s="12" t="s">
        <v>297</v>
      </c>
      <c r="N9" s="12" t="s">
        <v>297</v>
      </c>
      <c r="O9" s="23">
        <v>7.4999999999999997E-3</v>
      </c>
    </row>
    <row r="10" spans="2:15" s="1" customFormat="1" ht="92.25" customHeight="1" x14ac:dyDescent="0.25">
      <c r="B10" s="10">
        <v>3</v>
      </c>
      <c r="C10" s="10">
        <v>589205</v>
      </c>
      <c r="D10" s="10">
        <v>361533</v>
      </c>
      <c r="E10" s="10" t="s">
        <v>19</v>
      </c>
      <c r="F10" s="10">
        <v>589205</v>
      </c>
      <c r="G10" s="5" t="s">
        <v>214</v>
      </c>
      <c r="H10" s="12" t="s">
        <v>14</v>
      </c>
      <c r="I10" s="22">
        <v>2</v>
      </c>
      <c r="J10" s="22">
        <v>0</v>
      </c>
      <c r="K10" s="22">
        <v>0</v>
      </c>
      <c r="L10" s="22">
        <f t="shared" si="0"/>
        <v>2</v>
      </c>
      <c r="M10" s="12" t="s">
        <v>297</v>
      </c>
      <c r="N10" s="12" t="s">
        <v>297</v>
      </c>
      <c r="O10" s="23">
        <v>7.4999999999999997E-3</v>
      </c>
    </row>
    <row r="11" spans="2:15" s="1" customFormat="1" ht="94.5" customHeight="1" x14ac:dyDescent="0.25">
      <c r="B11" s="10">
        <v>4</v>
      </c>
      <c r="C11" s="10">
        <v>591800</v>
      </c>
      <c r="D11" s="10">
        <v>351610</v>
      </c>
      <c r="E11" s="10" t="s">
        <v>20</v>
      </c>
      <c r="F11" s="10"/>
      <c r="G11" s="5" t="s">
        <v>215</v>
      </c>
      <c r="H11" s="12" t="s">
        <v>14</v>
      </c>
      <c r="I11" s="22">
        <v>1</v>
      </c>
      <c r="J11" s="22">
        <v>0</v>
      </c>
      <c r="K11" s="22">
        <v>0</v>
      </c>
      <c r="L11" s="22">
        <f t="shared" si="0"/>
        <v>1</v>
      </c>
      <c r="M11" s="12" t="s">
        <v>297</v>
      </c>
      <c r="N11" s="12" t="s">
        <v>297</v>
      </c>
      <c r="O11" s="23">
        <v>7.4999999999999997E-3</v>
      </c>
    </row>
    <row r="12" spans="2:15" s="1" customFormat="1" ht="90" customHeight="1" x14ac:dyDescent="0.25">
      <c r="B12" s="10">
        <v>5</v>
      </c>
      <c r="C12" s="10">
        <v>449482</v>
      </c>
      <c r="D12" s="10">
        <v>347337</v>
      </c>
      <c r="E12" s="10" t="s">
        <v>21</v>
      </c>
      <c r="F12" s="10">
        <v>449482</v>
      </c>
      <c r="G12" s="5" t="s">
        <v>216</v>
      </c>
      <c r="H12" s="12" t="s">
        <v>12</v>
      </c>
      <c r="I12" s="22">
        <v>1</v>
      </c>
      <c r="J12" s="22">
        <v>0</v>
      </c>
      <c r="K12" s="22">
        <v>0</v>
      </c>
      <c r="L12" s="22">
        <f t="shared" si="0"/>
        <v>1</v>
      </c>
      <c r="M12" s="12" t="s">
        <v>297</v>
      </c>
      <c r="N12" s="12" t="s">
        <v>297</v>
      </c>
      <c r="O12" s="23">
        <v>7.4999999999999997E-3</v>
      </c>
    </row>
    <row r="13" spans="2:15" s="1" customFormat="1" ht="113.25" customHeight="1" x14ac:dyDescent="0.25">
      <c r="B13" s="10">
        <v>6</v>
      </c>
      <c r="C13" s="10">
        <v>587706</v>
      </c>
      <c r="D13" s="10">
        <v>356960</v>
      </c>
      <c r="E13" s="10" t="s">
        <v>22</v>
      </c>
      <c r="F13" s="10"/>
      <c r="G13" s="5" t="s">
        <v>217</v>
      </c>
      <c r="H13" s="12" t="s">
        <v>14</v>
      </c>
      <c r="I13" s="22">
        <v>2</v>
      </c>
      <c r="J13" s="22">
        <v>0</v>
      </c>
      <c r="K13" s="22">
        <v>0</v>
      </c>
      <c r="L13" s="22">
        <f t="shared" si="0"/>
        <v>2</v>
      </c>
      <c r="M13" s="12" t="s">
        <v>297</v>
      </c>
      <c r="N13" s="12" t="s">
        <v>297</v>
      </c>
      <c r="O13" s="23">
        <v>7.4999999999999997E-3</v>
      </c>
    </row>
    <row r="14" spans="2:15" s="1" customFormat="1" ht="95.25" customHeight="1" x14ac:dyDescent="0.25">
      <c r="B14" s="10">
        <v>7</v>
      </c>
      <c r="C14" s="10">
        <v>444146</v>
      </c>
      <c r="D14" s="10">
        <v>355811</v>
      </c>
      <c r="E14" s="10" t="s">
        <v>23</v>
      </c>
      <c r="F14" s="10">
        <v>401635</v>
      </c>
      <c r="G14" s="5" t="s">
        <v>218</v>
      </c>
      <c r="H14" s="12" t="s">
        <v>12</v>
      </c>
      <c r="I14" s="22">
        <v>2</v>
      </c>
      <c r="J14" s="22">
        <v>0</v>
      </c>
      <c r="K14" s="22">
        <v>0</v>
      </c>
      <c r="L14" s="22">
        <f t="shared" si="0"/>
        <v>2</v>
      </c>
      <c r="M14" s="12" t="s">
        <v>297</v>
      </c>
      <c r="N14" s="12" t="s">
        <v>297</v>
      </c>
      <c r="O14" s="23">
        <v>7.4999999999999997E-3</v>
      </c>
    </row>
    <row r="15" spans="2:15" s="1" customFormat="1" ht="50.25" customHeight="1" x14ac:dyDescent="0.25">
      <c r="B15" s="10">
        <v>8</v>
      </c>
      <c r="C15" s="10">
        <v>585312</v>
      </c>
      <c r="D15" s="10">
        <v>408814</v>
      </c>
      <c r="E15" s="10" t="s">
        <v>24</v>
      </c>
      <c r="F15" s="10"/>
      <c r="G15" s="5" t="s">
        <v>141</v>
      </c>
      <c r="H15" s="12" t="s">
        <v>13</v>
      </c>
      <c r="I15" s="22">
        <v>8</v>
      </c>
      <c r="J15" s="22">
        <v>0</v>
      </c>
      <c r="K15" s="22">
        <v>0</v>
      </c>
      <c r="L15" s="22">
        <f t="shared" si="0"/>
        <v>8</v>
      </c>
      <c r="M15" s="12" t="s">
        <v>297</v>
      </c>
      <c r="N15" s="12" t="s">
        <v>297</v>
      </c>
      <c r="O15" s="23">
        <v>7.4999999999999997E-3</v>
      </c>
    </row>
    <row r="16" spans="2:15" s="1" customFormat="1" ht="111" customHeight="1" x14ac:dyDescent="0.25">
      <c r="B16" s="10">
        <v>9</v>
      </c>
      <c r="C16" s="10">
        <v>595222</v>
      </c>
      <c r="D16" s="10">
        <v>348249</v>
      </c>
      <c r="E16" s="10" t="s">
        <v>25</v>
      </c>
      <c r="F16" s="10"/>
      <c r="G16" s="5" t="s">
        <v>219</v>
      </c>
      <c r="H16" s="12" t="s">
        <v>14</v>
      </c>
      <c r="I16" s="22">
        <v>1</v>
      </c>
      <c r="J16" s="22">
        <v>0</v>
      </c>
      <c r="K16" s="22">
        <v>0</v>
      </c>
      <c r="L16" s="22">
        <f t="shared" si="0"/>
        <v>1</v>
      </c>
      <c r="M16" s="12" t="s">
        <v>297</v>
      </c>
      <c r="N16" s="12" t="s">
        <v>297</v>
      </c>
      <c r="O16" s="23">
        <v>7.4999999999999997E-3</v>
      </c>
    </row>
    <row r="17" spans="2:15" s="1" customFormat="1" ht="96" customHeight="1" x14ac:dyDescent="0.25">
      <c r="B17" s="10">
        <v>10</v>
      </c>
      <c r="C17" s="10">
        <v>446718</v>
      </c>
      <c r="D17" s="10">
        <v>432596</v>
      </c>
      <c r="E17" s="10" t="s">
        <v>26</v>
      </c>
      <c r="F17" s="10">
        <v>446718</v>
      </c>
      <c r="G17" s="5" t="s">
        <v>220</v>
      </c>
      <c r="H17" s="12" t="s">
        <v>12</v>
      </c>
      <c r="I17" s="22">
        <v>1500</v>
      </c>
      <c r="J17" s="22">
        <v>0</v>
      </c>
      <c r="K17" s="22">
        <v>0</v>
      </c>
      <c r="L17" s="22">
        <f t="shared" si="0"/>
        <v>1500</v>
      </c>
      <c r="M17" s="12" t="s">
        <v>297</v>
      </c>
      <c r="N17" s="12" t="s">
        <v>297</v>
      </c>
      <c r="O17" s="23">
        <v>7.4999999999999997E-3</v>
      </c>
    </row>
    <row r="18" spans="2:15" s="1" customFormat="1" ht="98.25" customHeight="1" x14ac:dyDescent="0.25">
      <c r="B18" s="10">
        <v>11</v>
      </c>
      <c r="C18" s="10">
        <v>586190</v>
      </c>
      <c r="D18" s="10">
        <v>348266</v>
      </c>
      <c r="E18" s="10" t="s">
        <v>27</v>
      </c>
      <c r="F18" s="10"/>
      <c r="G18" s="5" t="s">
        <v>221</v>
      </c>
      <c r="H18" s="12" t="s">
        <v>12</v>
      </c>
      <c r="I18" s="22">
        <v>21</v>
      </c>
      <c r="J18" s="22">
        <v>0</v>
      </c>
      <c r="K18" s="22">
        <v>0</v>
      </c>
      <c r="L18" s="22">
        <f t="shared" si="0"/>
        <v>21</v>
      </c>
      <c r="M18" s="12" t="s">
        <v>297</v>
      </c>
      <c r="N18" s="12" t="s">
        <v>297</v>
      </c>
      <c r="O18" s="23">
        <v>7.4999999999999997E-3</v>
      </c>
    </row>
    <row r="19" spans="2:15" s="1" customFormat="1" ht="96" customHeight="1" x14ac:dyDescent="0.25">
      <c r="B19" s="10">
        <v>12</v>
      </c>
      <c r="C19" s="10">
        <v>586772</v>
      </c>
      <c r="D19" s="10">
        <v>360808</v>
      </c>
      <c r="E19" s="10" t="s">
        <v>28</v>
      </c>
      <c r="F19" s="10">
        <v>586772</v>
      </c>
      <c r="G19" s="5" t="s">
        <v>222</v>
      </c>
      <c r="H19" s="12" t="s">
        <v>14</v>
      </c>
      <c r="I19" s="22">
        <v>1</v>
      </c>
      <c r="J19" s="22">
        <v>0</v>
      </c>
      <c r="K19" s="22">
        <v>0</v>
      </c>
      <c r="L19" s="22">
        <f t="shared" si="0"/>
        <v>1</v>
      </c>
      <c r="M19" s="12" t="s">
        <v>297</v>
      </c>
      <c r="N19" s="12" t="s">
        <v>297</v>
      </c>
      <c r="O19" s="23">
        <v>7.4999999999999997E-3</v>
      </c>
    </row>
    <row r="20" spans="2:15" s="1" customFormat="1" ht="81.75" customHeight="1" x14ac:dyDescent="0.25">
      <c r="B20" s="10">
        <v>13</v>
      </c>
      <c r="C20" s="10">
        <v>446750</v>
      </c>
      <c r="D20" s="10">
        <v>244472</v>
      </c>
      <c r="E20" s="10" t="s">
        <v>29</v>
      </c>
      <c r="F20" s="10">
        <v>446750</v>
      </c>
      <c r="G20" s="5" t="s">
        <v>223</v>
      </c>
      <c r="H20" s="12" t="s">
        <v>14</v>
      </c>
      <c r="I20" s="22">
        <v>305</v>
      </c>
      <c r="J20" s="22">
        <v>0</v>
      </c>
      <c r="K20" s="22">
        <v>0</v>
      </c>
      <c r="L20" s="22">
        <f t="shared" si="0"/>
        <v>305</v>
      </c>
      <c r="M20" s="12" t="s">
        <v>297</v>
      </c>
      <c r="N20" s="12" t="s">
        <v>297</v>
      </c>
      <c r="O20" s="23">
        <v>7.4999999999999997E-3</v>
      </c>
    </row>
    <row r="21" spans="2:15" s="1" customFormat="1" ht="94.5" customHeight="1" x14ac:dyDescent="0.25">
      <c r="B21" s="10">
        <v>14</v>
      </c>
      <c r="C21" s="10">
        <v>578573</v>
      </c>
      <c r="D21" s="10">
        <v>483362</v>
      </c>
      <c r="E21" s="10" t="s">
        <v>30</v>
      </c>
      <c r="F21" s="10">
        <v>578573</v>
      </c>
      <c r="G21" s="5" t="s">
        <v>224</v>
      </c>
      <c r="H21" s="12" t="s">
        <v>142</v>
      </c>
      <c r="I21" s="22">
        <v>250</v>
      </c>
      <c r="J21" s="22">
        <v>0</v>
      </c>
      <c r="K21" s="22">
        <v>0</v>
      </c>
      <c r="L21" s="22">
        <f t="shared" si="0"/>
        <v>250</v>
      </c>
      <c r="M21" s="12" t="s">
        <v>297</v>
      </c>
      <c r="N21" s="12" t="s">
        <v>297</v>
      </c>
      <c r="O21" s="23">
        <v>7.4999999999999997E-3</v>
      </c>
    </row>
    <row r="22" spans="2:15" s="1" customFormat="1" ht="46.5" customHeight="1" x14ac:dyDescent="0.25">
      <c r="B22" s="10">
        <v>15</v>
      </c>
      <c r="C22" s="10">
        <v>570267</v>
      </c>
      <c r="D22" s="10">
        <v>419770</v>
      </c>
      <c r="E22" s="10" t="s">
        <v>31</v>
      </c>
      <c r="F22" s="10">
        <v>570267</v>
      </c>
      <c r="G22" s="5" t="s">
        <v>143</v>
      </c>
      <c r="H22" s="12" t="s">
        <v>13</v>
      </c>
      <c r="I22" s="22">
        <v>10</v>
      </c>
      <c r="J22" s="22">
        <v>0</v>
      </c>
      <c r="K22" s="22">
        <v>0</v>
      </c>
      <c r="L22" s="22">
        <f t="shared" si="0"/>
        <v>10</v>
      </c>
      <c r="M22" s="12" t="s">
        <v>297</v>
      </c>
      <c r="N22" s="12" t="s">
        <v>297</v>
      </c>
      <c r="O22" s="23">
        <v>7.4999999999999997E-3</v>
      </c>
    </row>
    <row r="23" spans="2:15" s="1" customFormat="1" ht="46.5" customHeight="1" x14ac:dyDescent="0.25">
      <c r="B23" s="10">
        <v>16</v>
      </c>
      <c r="C23" s="10">
        <v>527408</v>
      </c>
      <c r="D23" s="10">
        <v>408275</v>
      </c>
      <c r="E23" s="10" t="s">
        <v>32</v>
      </c>
      <c r="F23" s="10">
        <v>527408</v>
      </c>
      <c r="G23" s="5" t="s">
        <v>144</v>
      </c>
      <c r="H23" s="12" t="s">
        <v>13</v>
      </c>
      <c r="I23" s="22">
        <v>5</v>
      </c>
      <c r="J23" s="22">
        <v>0</v>
      </c>
      <c r="K23" s="22">
        <v>0</v>
      </c>
      <c r="L23" s="22">
        <f t="shared" si="0"/>
        <v>5</v>
      </c>
      <c r="M23" s="12" t="s">
        <v>297</v>
      </c>
      <c r="N23" s="12" t="s">
        <v>297</v>
      </c>
      <c r="O23" s="23">
        <v>7.4999999999999997E-3</v>
      </c>
    </row>
    <row r="24" spans="2:15" s="1" customFormat="1" ht="62.25" customHeight="1" x14ac:dyDescent="0.25">
      <c r="B24" s="10">
        <v>17</v>
      </c>
      <c r="C24" s="10">
        <v>585313</v>
      </c>
      <c r="D24" s="10">
        <v>408987</v>
      </c>
      <c r="E24" s="10" t="s">
        <v>33</v>
      </c>
      <c r="F24" s="10">
        <v>403437</v>
      </c>
      <c r="G24" s="5" t="s">
        <v>145</v>
      </c>
      <c r="H24" s="12" t="s">
        <v>13</v>
      </c>
      <c r="I24" s="22">
        <v>5</v>
      </c>
      <c r="J24" s="22">
        <v>0</v>
      </c>
      <c r="K24" s="22">
        <v>0</v>
      </c>
      <c r="L24" s="22">
        <f t="shared" si="0"/>
        <v>5</v>
      </c>
      <c r="M24" s="12" t="s">
        <v>297</v>
      </c>
      <c r="N24" s="12" t="s">
        <v>297</v>
      </c>
      <c r="O24" s="23">
        <v>7.4999999999999997E-3</v>
      </c>
    </row>
    <row r="25" spans="2:15" s="1" customFormat="1" ht="42.75" customHeight="1" x14ac:dyDescent="0.25">
      <c r="B25" s="10">
        <v>18</v>
      </c>
      <c r="C25" s="10">
        <v>574209</v>
      </c>
      <c r="D25" s="10">
        <v>412619</v>
      </c>
      <c r="E25" s="10" t="s">
        <v>34</v>
      </c>
      <c r="F25" s="10"/>
      <c r="G25" s="5" t="s">
        <v>146</v>
      </c>
      <c r="H25" s="12" t="s">
        <v>13</v>
      </c>
      <c r="I25" s="22">
        <v>20</v>
      </c>
      <c r="J25" s="22">
        <v>0</v>
      </c>
      <c r="K25" s="22">
        <v>0</v>
      </c>
      <c r="L25" s="22">
        <f t="shared" si="0"/>
        <v>20</v>
      </c>
      <c r="M25" s="12" t="s">
        <v>297</v>
      </c>
      <c r="N25" s="12" t="s">
        <v>297</v>
      </c>
      <c r="O25" s="23">
        <v>7.4999999999999997E-3</v>
      </c>
    </row>
    <row r="26" spans="2:15" s="1" customFormat="1" ht="56.25" customHeight="1" x14ac:dyDescent="0.25">
      <c r="B26" s="10">
        <v>19</v>
      </c>
      <c r="C26" s="10">
        <v>589226</v>
      </c>
      <c r="D26" s="10">
        <v>410859</v>
      </c>
      <c r="E26" s="10" t="s">
        <v>35</v>
      </c>
      <c r="F26" s="10">
        <v>404169</v>
      </c>
      <c r="G26" s="5" t="s">
        <v>147</v>
      </c>
      <c r="H26" s="12" t="s">
        <v>13</v>
      </c>
      <c r="I26" s="22">
        <v>6</v>
      </c>
      <c r="J26" s="22">
        <v>0</v>
      </c>
      <c r="K26" s="22">
        <v>0</v>
      </c>
      <c r="L26" s="22">
        <f t="shared" si="0"/>
        <v>6</v>
      </c>
      <c r="M26" s="12" t="s">
        <v>297</v>
      </c>
      <c r="N26" s="12" t="s">
        <v>297</v>
      </c>
      <c r="O26" s="23">
        <v>7.4999999999999997E-3</v>
      </c>
    </row>
    <row r="27" spans="2:15" s="1" customFormat="1" ht="97.5" customHeight="1" x14ac:dyDescent="0.25">
      <c r="B27" s="10">
        <v>20</v>
      </c>
      <c r="C27" s="10">
        <v>580382</v>
      </c>
      <c r="D27" s="10">
        <v>351917</v>
      </c>
      <c r="E27" s="10" t="s">
        <v>36</v>
      </c>
      <c r="F27" s="10">
        <v>402103</v>
      </c>
      <c r="G27" s="5" t="s">
        <v>225</v>
      </c>
      <c r="H27" s="12" t="s">
        <v>14</v>
      </c>
      <c r="I27" s="22">
        <v>1</v>
      </c>
      <c r="J27" s="22">
        <v>0</v>
      </c>
      <c r="K27" s="22">
        <v>0</v>
      </c>
      <c r="L27" s="22">
        <f t="shared" si="0"/>
        <v>1</v>
      </c>
      <c r="M27" s="12" t="s">
        <v>297</v>
      </c>
      <c r="N27" s="12" t="s">
        <v>297</v>
      </c>
      <c r="O27" s="23">
        <v>7.4999999999999997E-3</v>
      </c>
    </row>
    <row r="28" spans="2:15" s="1" customFormat="1" ht="78" customHeight="1" x14ac:dyDescent="0.25">
      <c r="B28" s="10">
        <v>21</v>
      </c>
      <c r="C28" s="10">
        <v>595221</v>
      </c>
      <c r="D28" s="10">
        <v>307435</v>
      </c>
      <c r="E28" s="10" t="s">
        <v>37</v>
      </c>
      <c r="F28" s="10"/>
      <c r="G28" s="5" t="s">
        <v>226</v>
      </c>
      <c r="H28" s="12" t="s">
        <v>148</v>
      </c>
      <c r="I28" s="22">
        <v>1</v>
      </c>
      <c r="J28" s="22">
        <v>0</v>
      </c>
      <c r="K28" s="22">
        <v>0</v>
      </c>
      <c r="L28" s="22">
        <f t="shared" si="0"/>
        <v>1</v>
      </c>
      <c r="M28" s="12" t="s">
        <v>297</v>
      </c>
      <c r="N28" s="12" t="s">
        <v>297</v>
      </c>
      <c r="O28" s="23">
        <v>7.4999999999999997E-3</v>
      </c>
    </row>
    <row r="29" spans="2:15" s="1" customFormat="1" ht="97.5" customHeight="1" x14ac:dyDescent="0.25">
      <c r="B29" s="10">
        <v>22</v>
      </c>
      <c r="C29" s="10">
        <v>552356</v>
      </c>
      <c r="D29" s="10">
        <v>357883</v>
      </c>
      <c r="E29" s="10" t="s">
        <v>38</v>
      </c>
      <c r="F29" s="10"/>
      <c r="G29" s="5" t="s">
        <v>227</v>
      </c>
      <c r="H29" s="12" t="s">
        <v>14</v>
      </c>
      <c r="I29" s="22">
        <v>1</v>
      </c>
      <c r="J29" s="22">
        <v>0</v>
      </c>
      <c r="K29" s="22">
        <v>0</v>
      </c>
      <c r="L29" s="22">
        <f t="shared" si="0"/>
        <v>1</v>
      </c>
      <c r="M29" s="12" t="s">
        <v>297</v>
      </c>
      <c r="N29" s="12" t="s">
        <v>297</v>
      </c>
      <c r="O29" s="23">
        <v>7.4999999999999997E-3</v>
      </c>
    </row>
    <row r="30" spans="2:15" s="1" customFormat="1" ht="69" customHeight="1" x14ac:dyDescent="0.25">
      <c r="B30" s="10">
        <v>23</v>
      </c>
      <c r="C30" s="10">
        <v>591433</v>
      </c>
      <c r="D30" s="10">
        <v>440677</v>
      </c>
      <c r="E30" s="10" t="s">
        <v>39</v>
      </c>
      <c r="F30" s="10"/>
      <c r="G30" s="5" t="s">
        <v>149</v>
      </c>
      <c r="H30" s="12" t="s">
        <v>13</v>
      </c>
      <c r="I30" s="22">
        <v>5</v>
      </c>
      <c r="J30" s="22">
        <v>0</v>
      </c>
      <c r="K30" s="22">
        <v>0</v>
      </c>
      <c r="L30" s="22">
        <f t="shared" si="0"/>
        <v>5</v>
      </c>
      <c r="M30" s="12" t="s">
        <v>297</v>
      </c>
      <c r="N30" s="12" t="s">
        <v>297</v>
      </c>
      <c r="O30" s="23">
        <v>7.4999999999999997E-3</v>
      </c>
    </row>
    <row r="31" spans="2:15" s="1" customFormat="1" ht="96" customHeight="1" x14ac:dyDescent="0.25">
      <c r="B31" s="10">
        <v>24</v>
      </c>
      <c r="C31" s="10">
        <v>585294</v>
      </c>
      <c r="D31" s="10">
        <v>327534</v>
      </c>
      <c r="E31" s="10" t="s">
        <v>40</v>
      </c>
      <c r="F31" s="10">
        <v>585294</v>
      </c>
      <c r="G31" s="5" t="s">
        <v>228</v>
      </c>
      <c r="H31" s="12" t="s">
        <v>150</v>
      </c>
      <c r="I31" s="22">
        <v>18</v>
      </c>
      <c r="J31" s="22">
        <v>0</v>
      </c>
      <c r="K31" s="22">
        <v>0</v>
      </c>
      <c r="L31" s="22">
        <f t="shared" si="0"/>
        <v>18</v>
      </c>
      <c r="M31" s="12" t="s">
        <v>297</v>
      </c>
      <c r="N31" s="12" t="s">
        <v>297</v>
      </c>
      <c r="O31" s="23">
        <v>7.4999999999999997E-3</v>
      </c>
    </row>
    <row r="32" spans="2:15" s="1" customFormat="1" ht="81.75" customHeight="1" x14ac:dyDescent="0.25">
      <c r="B32" s="10">
        <v>25</v>
      </c>
      <c r="C32" s="10">
        <v>563465</v>
      </c>
      <c r="D32" s="10">
        <v>353661</v>
      </c>
      <c r="E32" s="10" t="s">
        <v>41</v>
      </c>
      <c r="F32" s="10">
        <v>563465</v>
      </c>
      <c r="G32" s="5" t="s">
        <v>229</v>
      </c>
      <c r="H32" s="12" t="s">
        <v>150</v>
      </c>
      <c r="I32" s="22">
        <v>12</v>
      </c>
      <c r="J32" s="22">
        <v>0</v>
      </c>
      <c r="K32" s="22">
        <v>0</v>
      </c>
      <c r="L32" s="22">
        <f t="shared" si="0"/>
        <v>12</v>
      </c>
      <c r="M32" s="12" t="s">
        <v>297</v>
      </c>
      <c r="N32" s="12" t="s">
        <v>297</v>
      </c>
      <c r="O32" s="23">
        <v>7.4999999999999997E-3</v>
      </c>
    </row>
    <row r="33" spans="2:15" s="1" customFormat="1" ht="81" customHeight="1" x14ac:dyDescent="0.25">
      <c r="B33" s="10">
        <v>26</v>
      </c>
      <c r="C33" s="10">
        <v>444251</v>
      </c>
      <c r="D33" s="10">
        <v>331361</v>
      </c>
      <c r="E33" s="10" t="s">
        <v>42</v>
      </c>
      <c r="F33" s="10"/>
      <c r="G33" s="5" t="s">
        <v>230</v>
      </c>
      <c r="H33" s="12" t="s">
        <v>14</v>
      </c>
      <c r="I33" s="22">
        <v>2</v>
      </c>
      <c r="J33" s="22">
        <v>0</v>
      </c>
      <c r="K33" s="22">
        <v>0</v>
      </c>
      <c r="L33" s="22">
        <f t="shared" si="0"/>
        <v>2</v>
      </c>
      <c r="M33" s="12" t="s">
        <v>297</v>
      </c>
      <c r="N33" s="12" t="s">
        <v>297</v>
      </c>
      <c r="O33" s="23">
        <v>7.4999999999999997E-3</v>
      </c>
    </row>
    <row r="34" spans="2:15" s="1" customFormat="1" ht="78.75" customHeight="1" x14ac:dyDescent="0.25">
      <c r="B34" s="10">
        <v>27</v>
      </c>
      <c r="C34" s="10">
        <v>444260</v>
      </c>
      <c r="D34" s="10">
        <v>327358</v>
      </c>
      <c r="E34" s="10" t="s">
        <v>43</v>
      </c>
      <c r="F34" s="10">
        <v>402081</v>
      </c>
      <c r="G34" s="5" t="s">
        <v>231</v>
      </c>
      <c r="H34" s="12" t="s">
        <v>14</v>
      </c>
      <c r="I34" s="22">
        <v>2</v>
      </c>
      <c r="J34" s="22">
        <v>0</v>
      </c>
      <c r="K34" s="22">
        <v>0</v>
      </c>
      <c r="L34" s="22">
        <f t="shared" si="0"/>
        <v>2</v>
      </c>
      <c r="M34" s="12" t="s">
        <v>297</v>
      </c>
      <c r="N34" s="12" t="s">
        <v>297</v>
      </c>
      <c r="O34" s="23">
        <v>7.4999999999999997E-3</v>
      </c>
    </row>
    <row r="35" spans="2:15" s="1" customFormat="1" ht="69.75" customHeight="1" x14ac:dyDescent="0.25">
      <c r="B35" s="10">
        <v>28</v>
      </c>
      <c r="C35" s="10">
        <v>591415</v>
      </c>
      <c r="D35" s="10">
        <v>327337</v>
      </c>
      <c r="E35" s="10" t="s">
        <v>44</v>
      </c>
      <c r="F35" s="10"/>
      <c r="G35" s="5" t="s">
        <v>232</v>
      </c>
      <c r="H35" s="12" t="s">
        <v>12</v>
      </c>
      <c r="I35" s="22">
        <v>1</v>
      </c>
      <c r="J35" s="22">
        <v>0</v>
      </c>
      <c r="K35" s="22">
        <v>0</v>
      </c>
      <c r="L35" s="22">
        <f t="shared" si="0"/>
        <v>1</v>
      </c>
      <c r="M35" s="12" t="s">
        <v>297</v>
      </c>
      <c r="N35" s="12" t="s">
        <v>297</v>
      </c>
      <c r="O35" s="23">
        <v>7.4999999999999997E-3</v>
      </c>
    </row>
    <row r="36" spans="2:15" s="1" customFormat="1" ht="94.5" customHeight="1" x14ac:dyDescent="0.25">
      <c r="B36" s="10">
        <v>29</v>
      </c>
      <c r="C36" s="10">
        <v>587716</v>
      </c>
      <c r="D36" s="10">
        <v>383914</v>
      </c>
      <c r="E36" s="10" t="s">
        <v>45</v>
      </c>
      <c r="F36" s="10"/>
      <c r="G36" s="5" t="s">
        <v>233</v>
      </c>
      <c r="H36" s="12" t="s">
        <v>14</v>
      </c>
      <c r="I36" s="22">
        <v>1</v>
      </c>
      <c r="J36" s="22">
        <v>0</v>
      </c>
      <c r="K36" s="22">
        <v>0</v>
      </c>
      <c r="L36" s="22">
        <f t="shared" si="0"/>
        <v>1</v>
      </c>
      <c r="M36" s="12" t="s">
        <v>297</v>
      </c>
      <c r="N36" s="12" t="s">
        <v>297</v>
      </c>
      <c r="O36" s="23">
        <v>7.4999999999999997E-3</v>
      </c>
    </row>
    <row r="37" spans="2:15" s="1" customFormat="1" ht="106.5" customHeight="1" x14ac:dyDescent="0.25">
      <c r="B37" s="10">
        <v>30</v>
      </c>
      <c r="C37" s="10">
        <v>576945</v>
      </c>
      <c r="D37" s="10">
        <v>365050</v>
      </c>
      <c r="E37" s="10" t="s">
        <v>46</v>
      </c>
      <c r="F37" s="10">
        <v>576945</v>
      </c>
      <c r="G37" s="5" t="s">
        <v>234</v>
      </c>
      <c r="H37" s="12" t="s">
        <v>12</v>
      </c>
      <c r="I37" s="22">
        <v>23</v>
      </c>
      <c r="J37" s="22">
        <v>0</v>
      </c>
      <c r="K37" s="22">
        <v>0</v>
      </c>
      <c r="L37" s="22">
        <f t="shared" si="0"/>
        <v>23</v>
      </c>
      <c r="M37" s="12" t="s">
        <v>297</v>
      </c>
      <c r="N37" s="12" t="s">
        <v>297</v>
      </c>
      <c r="O37" s="23">
        <v>7.4999999999999997E-3</v>
      </c>
    </row>
    <row r="38" spans="2:15" s="1" customFormat="1" ht="78.75" customHeight="1" x14ac:dyDescent="0.25">
      <c r="B38" s="10">
        <v>31</v>
      </c>
      <c r="C38" s="10">
        <v>575939</v>
      </c>
      <c r="D38" s="10">
        <v>454810</v>
      </c>
      <c r="E38" s="10" t="s">
        <v>47</v>
      </c>
      <c r="F38" s="10"/>
      <c r="G38" s="5" t="s">
        <v>235</v>
      </c>
      <c r="H38" s="12" t="s">
        <v>14</v>
      </c>
      <c r="I38" s="22">
        <v>2</v>
      </c>
      <c r="J38" s="22">
        <v>0</v>
      </c>
      <c r="K38" s="22">
        <v>0</v>
      </c>
      <c r="L38" s="22">
        <f t="shared" si="0"/>
        <v>2</v>
      </c>
      <c r="M38" s="12" t="s">
        <v>297</v>
      </c>
      <c r="N38" s="12" t="s">
        <v>297</v>
      </c>
      <c r="O38" s="23">
        <v>7.4999999999999997E-3</v>
      </c>
    </row>
    <row r="39" spans="2:15" s="1" customFormat="1" ht="48" customHeight="1" x14ac:dyDescent="0.25">
      <c r="B39" s="10">
        <v>32</v>
      </c>
      <c r="C39" s="10">
        <v>586953</v>
      </c>
      <c r="D39" s="10">
        <v>414358</v>
      </c>
      <c r="E39" s="10" t="s">
        <v>48</v>
      </c>
      <c r="F39" s="10">
        <v>404211</v>
      </c>
      <c r="G39" s="5" t="s">
        <v>151</v>
      </c>
      <c r="H39" s="12" t="s">
        <v>13</v>
      </c>
      <c r="I39" s="22">
        <v>12</v>
      </c>
      <c r="J39" s="22">
        <v>0</v>
      </c>
      <c r="K39" s="22">
        <v>0</v>
      </c>
      <c r="L39" s="22">
        <f t="shared" si="0"/>
        <v>12</v>
      </c>
      <c r="M39" s="12" t="s">
        <v>297</v>
      </c>
      <c r="N39" s="12" t="s">
        <v>297</v>
      </c>
      <c r="O39" s="23">
        <v>7.4999999999999997E-3</v>
      </c>
    </row>
    <row r="40" spans="2:15" s="1" customFormat="1" ht="85.5" customHeight="1" x14ac:dyDescent="0.25">
      <c r="B40" s="10">
        <v>33</v>
      </c>
      <c r="C40" s="10">
        <v>595218</v>
      </c>
      <c r="D40" s="10">
        <v>413134</v>
      </c>
      <c r="E40" s="10" t="s">
        <v>49</v>
      </c>
      <c r="F40" s="10"/>
      <c r="G40" s="5" t="s">
        <v>236</v>
      </c>
      <c r="H40" s="12" t="s">
        <v>152</v>
      </c>
      <c r="I40" s="22">
        <v>100</v>
      </c>
      <c r="J40" s="22">
        <v>0</v>
      </c>
      <c r="K40" s="22">
        <v>0</v>
      </c>
      <c r="L40" s="22">
        <f t="shared" si="0"/>
        <v>100</v>
      </c>
      <c r="M40" s="12" t="s">
        <v>297</v>
      </c>
      <c r="N40" s="12" t="s">
        <v>297</v>
      </c>
      <c r="O40" s="23">
        <v>7.4999999999999997E-3</v>
      </c>
    </row>
    <row r="41" spans="2:15" s="1" customFormat="1" ht="67.5" customHeight="1" x14ac:dyDescent="0.25">
      <c r="B41" s="10">
        <v>34</v>
      </c>
      <c r="C41" s="10">
        <v>461148</v>
      </c>
      <c r="D41" s="10">
        <v>408571</v>
      </c>
      <c r="E41" s="10" t="s">
        <v>50</v>
      </c>
      <c r="F41" s="10">
        <v>403593</v>
      </c>
      <c r="G41" s="5" t="s">
        <v>153</v>
      </c>
      <c r="H41" s="12" t="s">
        <v>13</v>
      </c>
      <c r="I41" s="22">
        <v>25</v>
      </c>
      <c r="J41" s="22">
        <v>0</v>
      </c>
      <c r="K41" s="22">
        <v>0</v>
      </c>
      <c r="L41" s="22">
        <f t="shared" si="0"/>
        <v>25</v>
      </c>
      <c r="M41" s="12" t="s">
        <v>297</v>
      </c>
      <c r="N41" s="12" t="s">
        <v>297</v>
      </c>
      <c r="O41" s="23">
        <v>7.4999999999999997E-3</v>
      </c>
    </row>
    <row r="42" spans="2:15" s="1" customFormat="1" ht="97.5" customHeight="1" x14ac:dyDescent="0.25">
      <c r="B42" s="10">
        <v>35</v>
      </c>
      <c r="C42" s="10">
        <v>595130</v>
      </c>
      <c r="D42" s="10">
        <v>468503</v>
      </c>
      <c r="E42" s="10"/>
      <c r="F42" s="10"/>
      <c r="G42" s="5" t="s">
        <v>154</v>
      </c>
      <c r="H42" s="12" t="s">
        <v>13</v>
      </c>
      <c r="I42" s="22">
        <v>12</v>
      </c>
      <c r="J42" s="22">
        <v>0</v>
      </c>
      <c r="K42" s="22">
        <v>0</v>
      </c>
      <c r="L42" s="22">
        <f t="shared" si="0"/>
        <v>12</v>
      </c>
      <c r="M42" s="12" t="s">
        <v>297</v>
      </c>
      <c r="N42" s="12" t="s">
        <v>297</v>
      </c>
      <c r="O42" s="23">
        <v>7.4999999999999997E-3</v>
      </c>
    </row>
    <row r="43" spans="2:15" s="1" customFormat="1" ht="94.5" customHeight="1" x14ac:dyDescent="0.25">
      <c r="B43" s="10">
        <v>36</v>
      </c>
      <c r="C43" s="10">
        <v>595129</v>
      </c>
      <c r="D43" s="10">
        <v>468503</v>
      </c>
      <c r="E43" s="10"/>
      <c r="F43" s="10"/>
      <c r="G43" s="5" t="s">
        <v>155</v>
      </c>
      <c r="H43" s="12" t="s">
        <v>13</v>
      </c>
      <c r="I43" s="22">
        <v>10</v>
      </c>
      <c r="J43" s="22">
        <v>0</v>
      </c>
      <c r="K43" s="22">
        <v>0</v>
      </c>
      <c r="L43" s="22">
        <f t="shared" si="0"/>
        <v>10</v>
      </c>
      <c r="M43" s="12" t="s">
        <v>297</v>
      </c>
      <c r="N43" s="12" t="s">
        <v>297</v>
      </c>
      <c r="O43" s="23">
        <v>7.4999999999999997E-3</v>
      </c>
    </row>
    <row r="44" spans="2:15" s="1" customFormat="1" ht="54.75" customHeight="1" x14ac:dyDescent="0.25">
      <c r="B44" s="10">
        <v>37</v>
      </c>
      <c r="C44" s="10">
        <v>591518</v>
      </c>
      <c r="D44" s="10">
        <v>430254</v>
      </c>
      <c r="E44" s="10"/>
      <c r="F44" s="10">
        <v>403455</v>
      </c>
      <c r="G44" s="5" t="s">
        <v>156</v>
      </c>
      <c r="H44" s="12" t="s">
        <v>13</v>
      </c>
      <c r="I44" s="22">
        <v>20</v>
      </c>
      <c r="J44" s="22">
        <v>0</v>
      </c>
      <c r="K44" s="22">
        <v>0</v>
      </c>
      <c r="L44" s="22">
        <f t="shared" si="0"/>
        <v>20</v>
      </c>
      <c r="M44" s="12" t="s">
        <v>297</v>
      </c>
      <c r="N44" s="12" t="s">
        <v>297</v>
      </c>
      <c r="O44" s="23">
        <v>7.4999999999999997E-3</v>
      </c>
    </row>
    <row r="45" spans="2:15" s="1" customFormat="1" ht="58.5" customHeight="1" x14ac:dyDescent="0.25">
      <c r="B45" s="10">
        <v>38</v>
      </c>
      <c r="C45" s="10">
        <v>586985</v>
      </c>
      <c r="D45" s="10">
        <v>428733</v>
      </c>
      <c r="E45" s="10" t="s">
        <v>51</v>
      </c>
      <c r="F45" s="10"/>
      <c r="G45" s="5" t="s">
        <v>157</v>
      </c>
      <c r="H45" s="12" t="s">
        <v>13</v>
      </c>
      <c r="I45" s="22">
        <v>17</v>
      </c>
      <c r="J45" s="22">
        <v>0</v>
      </c>
      <c r="K45" s="22">
        <v>0</v>
      </c>
      <c r="L45" s="22">
        <f t="shared" si="0"/>
        <v>17</v>
      </c>
      <c r="M45" s="12" t="s">
        <v>297</v>
      </c>
      <c r="N45" s="12" t="s">
        <v>297</v>
      </c>
      <c r="O45" s="23">
        <v>7.4999999999999997E-3</v>
      </c>
    </row>
    <row r="46" spans="2:15" s="1" customFormat="1" ht="100.5" customHeight="1" x14ac:dyDescent="0.25">
      <c r="B46" s="10">
        <v>39</v>
      </c>
      <c r="C46" s="10">
        <v>566319</v>
      </c>
      <c r="D46" s="10">
        <v>348921</v>
      </c>
      <c r="E46" s="10" t="s">
        <v>52</v>
      </c>
      <c r="F46" s="10">
        <v>401544</v>
      </c>
      <c r="G46" s="5" t="s">
        <v>237</v>
      </c>
      <c r="H46" s="12" t="s">
        <v>14</v>
      </c>
      <c r="I46" s="22">
        <v>1</v>
      </c>
      <c r="J46" s="22">
        <v>0</v>
      </c>
      <c r="K46" s="22">
        <v>0</v>
      </c>
      <c r="L46" s="22">
        <f t="shared" si="0"/>
        <v>1</v>
      </c>
      <c r="M46" s="12" t="s">
        <v>297</v>
      </c>
      <c r="N46" s="12" t="s">
        <v>297</v>
      </c>
      <c r="O46" s="23">
        <v>7.4999999999999997E-3</v>
      </c>
    </row>
    <row r="47" spans="2:15" s="1" customFormat="1" ht="94.5" customHeight="1" x14ac:dyDescent="0.25">
      <c r="B47" s="10">
        <v>40</v>
      </c>
      <c r="C47" s="10">
        <v>444413</v>
      </c>
      <c r="D47" s="10">
        <v>362990</v>
      </c>
      <c r="E47" s="10" t="s">
        <v>53</v>
      </c>
      <c r="F47" s="10">
        <v>444413</v>
      </c>
      <c r="G47" s="5" t="s">
        <v>238</v>
      </c>
      <c r="H47" s="12" t="s">
        <v>12</v>
      </c>
      <c r="I47" s="22">
        <v>1150</v>
      </c>
      <c r="J47" s="22">
        <v>0</v>
      </c>
      <c r="K47" s="22">
        <v>0</v>
      </c>
      <c r="L47" s="22">
        <f t="shared" si="0"/>
        <v>1150</v>
      </c>
      <c r="M47" s="12" t="s">
        <v>297</v>
      </c>
      <c r="N47" s="12" t="s">
        <v>297</v>
      </c>
      <c r="O47" s="23">
        <v>7.4999999999999997E-3</v>
      </c>
    </row>
    <row r="48" spans="2:15" s="1" customFormat="1" ht="63.75" customHeight="1" x14ac:dyDescent="0.25">
      <c r="B48" s="10">
        <v>41</v>
      </c>
      <c r="C48" s="10">
        <v>585316</v>
      </c>
      <c r="D48" s="10">
        <v>619189</v>
      </c>
      <c r="E48" s="10" t="s">
        <v>54</v>
      </c>
      <c r="F48" s="10"/>
      <c r="G48" s="5" t="s">
        <v>158</v>
      </c>
      <c r="H48" s="12" t="s">
        <v>13</v>
      </c>
      <c r="I48" s="22">
        <v>100</v>
      </c>
      <c r="J48" s="22">
        <v>0</v>
      </c>
      <c r="K48" s="22">
        <v>0</v>
      </c>
      <c r="L48" s="22">
        <f t="shared" si="0"/>
        <v>100</v>
      </c>
      <c r="M48" s="12" t="s">
        <v>297</v>
      </c>
      <c r="N48" s="12" t="s">
        <v>297</v>
      </c>
      <c r="O48" s="23">
        <v>7.4999999999999997E-3</v>
      </c>
    </row>
    <row r="49" spans="2:15" s="1" customFormat="1" ht="65.25" customHeight="1" x14ac:dyDescent="0.25">
      <c r="B49" s="10">
        <v>42</v>
      </c>
      <c r="C49" s="10">
        <v>585315</v>
      </c>
      <c r="D49" s="10">
        <v>619189</v>
      </c>
      <c r="E49" s="10" t="s">
        <v>55</v>
      </c>
      <c r="F49" s="10"/>
      <c r="G49" s="5" t="s">
        <v>159</v>
      </c>
      <c r="H49" s="12" t="s">
        <v>13</v>
      </c>
      <c r="I49" s="22">
        <v>250</v>
      </c>
      <c r="J49" s="22">
        <v>0</v>
      </c>
      <c r="K49" s="22">
        <v>0</v>
      </c>
      <c r="L49" s="22">
        <f t="shared" si="0"/>
        <v>250</v>
      </c>
      <c r="M49" s="12" t="s">
        <v>297</v>
      </c>
      <c r="N49" s="12" t="s">
        <v>297</v>
      </c>
      <c r="O49" s="23">
        <v>7.4999999999999997E-3</v>
      </c>
    </row>
    <row r="50" spans="2:15" s="1" customFormat="1" ht="63.75" customHeight="1" x14ac:dyDescent="0.25">
      <c r="B50" s="10">
        <v>43</v>
      </c>
      <c r="C50" s="10">
        <v>595714</v>
      </c>
      <c r="D50" s="10">
        <v>408610</v>
      </c>
      <c r="E50" s="10" t="s">
        <v>56</v>
      </c>
      <c r="F50" s="10"/>
      <c r="G50" s="5" t="s">
        <v>160</v>
      </c>
      <c r="H50" s="12" t="s">
        <v>13</v>
      </c>
      <c r="I50" s="22">
        <v>800</v>
      </c>
      <c r="J50" s="22">
        <v>0</v>
      </c>
      <c r="K50" s="22">
        <v>0</v>
      </c>
      <c r="L50" s="22">
        <f t="shared" si="0"/>
        <v>800</v>
      </c>
      <c r="M50" s="12" t="s">
        <v>297</v>
      </c>
      <c r="N50" s="12" t="s">
        <v>297</v>
      </c>
      <c r="O50" s="23">
        <v>7.4999999999999997E-3</v>
      </c>
    </row>
    <row r="51" spans="2:15" s="1" customFormat="1" ht="51.75" customHeight="1" x14ac:dyDescent="0.25">
      <c r="B51" s="10">
        <v>44</v>
      </c>
      <c r="C51" s="10">
        <v>591519</v>
      </c>
      <c r="D51" s="10">
        <v>411263</v>
      </c>
      <c r="E51" s="10" t="s">
        <v>57</v>
      </c>
      <c r="F51" s="10">
        <v>591519</v>
      </c>
      <c r="G51" s="5" t="s">
        <v>161</v>
      </c>
      <c r="H51" s="12" t="s">
        <v>13</v>
      </c>
      <c r="I51" s="22">
        <v>1800</v>
      </c>
      <c r="J51" s="22">
        <v>0</v>
      </c>
      <c r="K51" s="22">
        <v>0</v>
      </c>
      <c r="L51" s="22">
        <f t="shared" si="0"/>
        <v>1800</v>
      </c>
      <c r="M51" s="12" t="s">
        <v>297</v>
      </c>
      <c r="N51" s="12" t="s">
        <v>297</v>
      </c>
      <c r="O51" s="23">
        <v>7.4999999999999997E-3</v>
      </c>
    </row>
    <row r="52" spans="2:15" s="1" customFormat="1" ht="54" customHeight="1" x14ac:dyDescent="0.25">
      <c r="B52" s="10">
        <v>45</v>
      </c>
      <c r="C52" s="10">
        <v>579705</v>
      </c>
      <c r="D52" s="10">
        <v>409442</v>
      </c>
      <c r="E52" s="10" t="s">
        <v>58</v>
      </c>
      <c r="F52" s="10">
        <v>579705</v>
      </c>
      <c r="G52" s="5" t="s">
        <v>162</v>
      </c>
      <c r="H52" s="12" t="s">
        <v>13</v>
      </c>
      <c r="I52" s="22">
        <v>3600</v>
      </c>
      <c r="J52" s="22">
        <v>0</v>
      </c>
      <c r="K52" s="22">
        <v>0</v>
      </c>
      <c r="L52" s="22">
        <f t="shared" si="0"/>
        <v>3600</v>
      </c>
      <c r="M52" s="12" t="s">
        <v>297</v>
      </c>
      <c r="N52" s="12" t="s">
        <v>297</v>
      </c>
      <c r="O52" s="23">
        <v>7.4999999999999997E-3</v>
      </c>
    </row>
    <row r="53" spans="2:15" s="1" customFormat="1" ht="107.25" customHeight="1" x14ac:dyDescent="0.25">
      <c r="B53" s="10">
        <v>46</v>
      </c>
      <c r="C53" s="10">
        <v>528030</v>
      </c>
      <c r="D53" s="10">
        <v>438929</v>
      </c>
      <c r="E53" s="10" t="s">
        <v>59</v>
      </c>
      <c r="F53" s="10">
        <v>528030</v>
      </c>
      <c r="G53" s="5" t="s">
        <v>240</v>
      </c>
      <c r="H53" s="12" t="s">
        <v>163</v>
      </c>
      <c r="I53" s="22">
        <v>920</v>
      </c>
      <c r="J53" s="22">
        <v>0</v>
      </c>
      <c r="K53" s="22">
        <v>0</v>
      </c>
      <c r="L53" s="22">
        <f t="shared" si="0"/>
        <v>920</v>
      </c>
      <c r="M53" s="12" t="s">
        <v>297</v>
      </c>
      <c r="N53" s="12" t="s">
        <v>297</v>
      </c>
      <c r="O53" s="23">
        <v>7.4999999999999997E-3</v>
      </c>
    </row>
    <row r="54" spans="2:15" s="1" customFormat="1" ht="79.5" customHeight="1" x14ac:dyDescent="0.25">
      <c r="B54" s="10">
        <v>47</v>
      </c>
      <c r="C54" s="10">
        <v>570259</v>
      </c>
      <c r="D54" s="10">
        <v>441294</v>
      </c>
      <c r="E54" s="10" t="s">
        <v>60</v>
      </c>
      <c r="F54" s="10">
        <v>570259</v>
      </c>
      <c r="G54" s="5" t="s">
        <v>239</v>
      </c>
      <c r="H54" s="12" t="s">
        <v>14</v>
      </c>
      <c r="I54" s="22">
        <v>1200</v>
      </c>
      <c r="J54" s="22">
        <v>0</v>
      </c>
      <c r="K54" s="22">
        <v>0</v>
      </c>
      <c r="L54" s="22">
        <f t="shared" si="0"/>
        <v>1200</v>
      </c>
      <c r="M54" s="12" t="s">
        <v>297</v>
      </c>
      <c r="N54" s="12" t="s">
        <v>297</v>
      </c>
      <c r="O54" s="23">
        <v>7.4999999999999997E-3</v>
      </c>
    </row>
    <row r="55" spans="2:15" s="1" customFormat="1" ht="94.5" customHeight="1" x14ac:dyDescent="0.25">
      <c r="B55" s="10">
        <v>48</v>
      </c>
      <c r="C55" s="10">
        <v>567209</v>
      </c>
      <c r="D55" s="10">
        <v>354597</v>
      </c>
      <c r="E55" s="10" t="s">
        <v>61</v>
      </c>
      <c r="F55" s="10"/>
      <c r="G55" s="5" t="s">
        <v>241</v>
      </c>
      <c r="H55" s="12" t="s">
        <v>14</v>
      </c>
      <c r="I55" s="22">
        <v>2</v>
      </c>
      <c r="J55" s="22">
        <v>0</v>
      </c>
      <c r="K55" s="22">
        <v>0</v>
      </c>
      <c r="L55" s="22">
        <f t="shared" si="0"/>
        <v>2</v>
      </c>
      <c r="M55" s="12" t="s">
        <v>297</v>
      </c>
      <c r="N55" s="12" t="s">
        <v>297</v>
      </c>
      <c r="O55" s="23">
        <v>7.4999999999999997E-3</v>
      </c>
    </row>
    <row r="56" spans="2:15" s="1" customFormat="1" ht="91.5" customHeight="1" x14ac:dyDescent="0.25">
      <c r="B56" s="10">
        <v>49</v>
      </c>
      <c r="C56" s="10">
        <v>563834</v>
      </c>
      <c r="D56" s="10">
        <v>366501</v>
      </c>
      <c r="E56" s="10" t="s">
        <v>62</v>
      </c>
      <c r="F56" s="10">
        <v>563834</v>
      </c>
      <c r="G56" s="5" t="s">
        <v>242</v>
      </c>
      <c r="H56" s="12" t="s">
        <v>14</v>
      </c>
      <c r="I56" s="22">
        <v>1</v>
      </c>
      <c r="J56" s="22">
        <v>0</v>
      </c>
      <c r="K56" s="22">
        <v>0</v>
      </c>
      <c r="L56" s="22">
        <f t="shared" si="0"/>
        <v>1</v>
      </c>
      <c r="M56" s="12" t="s">
        <v>297</v>
      </c>
      <c r="N56" s="12" t="s">
        <v>297</v>
      </c>
      <c r="O56" s="23">
        <v>7.4999999999999997E-3</v>
      </c>
    </row>
    <row r="57" spans="2:15" s="1" customFormat="1" ht="93" customHeight="1" x14ac:dyDescent="0.25">
      <c r="B57" s="10">
        <v>50</v>
      </c>
      <c r="C57" s="10">
        <v>565673</v>
      </c>
      <c r="D57" s="10">
        <v>347797</v>
      </c>
      <c r="E57" s="10" t="s">
        <v>63</v>
      </c>
      <c r="F57" s="10"/>
      <c r="G57" s="5" t="s">
        <v>243</v>
      </c>
      <c r="H57" s="12" t="s">
        <v>148</v>
      </c>
      <c r="I57" s="22">
        <v>3</v>
      </c>
      <c r="J57" s="22">
        <v>0</v>
      </c>
      <c r="K57" s="22">
        <v>0</v>
      </c>
      <c r="L57" s="22">
        <f t="shared" si="0"/>
        <v>3</v>
      </c>
      <c r="M57" s="12" t="s">
        <v>297</v>
      </c>
      <c r="N57" s="12" t="s">
        <v>297</v>
      </c>
      <c r="O57" s="23">
        <v>7.4999999999999997E-3</v>
      </c>
    </row>
    <row r="58" spans="2:15" s="1" customFormat="1" ht="117.75" customHeight="1" x14ac:dyDescent="0.25">
      <c r="B58" s="10">
        <v>51</v>
      </c>
      <c r="C58" s="10">
        <v>586124</v>
      </c>
      <c r="D58" s="10">
        <v>381990</v>
      </c>
      <c r="E58" s="10" t="s">
        <v>64</v>
      </c>
      <c r="F58" s="10">
        <v>586124</v>
      </c>
      <c r="G58" s="5" t="s">
        <v>244</v>
      </c>
      <c r="H58" s="12" t="s">
        <v>14</v>
      </c>
      <c r="I58" s="22">
        <v>1</v>
      </c>
      <c r="J58" s="22">
        <v>0</v>
      </c>
      <c r="K58" s="22">
        <v>0</v>
      </c>
      <c r="L58" s="22">
        <f t="shared" si="0"/>
        <v>1</v>
      </c>
      <c r="M58" s="12" t="s">
        <v>297</v>
      </c>
      <c r="N58" s="12" t="s">
        <v>297</v>
      </c>
      <c r="O58" s="23">
        <v>7.4999999999999997E-3</v>
      </c>
    </row>
    <row r="59" spans="2:15" s="1" customFormat="1" ht="96.75" customHeight="1" x14ac:dyDescent="0.25">
      <c r="B59" s="10">
        <v>52</v>
      </c>
      <c r="C59" s="10">
        <v>585413</v>
      </c>
      <c r="D59" s="10">
        <v>378608</v>
      </c>
      <c r="E59" s="10"/>
      <c r="F59" s="10">
        <v>585413</v>
      </c>
      <c r="G59" s="5" t="s">
        <v>245</v>
      </c>
      <c r="H59" s="12" t="s">
        <v>148</v>
      </c>
      <c r="I59" s="22">
        <v>1</v>
      </c>
      <c r="J59" s="22">
        <v>0</v>
      </c>
      <c r="K59" s="22">
        <v>0</v>
      </c>
      <c r="L59" s="22">
        <f t="shared" si="0"/>
        <v>1</v>
      </c>
      <c r="M59" s="12" t="s">
        <v>297</v>
      </c>
      <c r="N59" s="12" t="s">
        <v>297</v>
      </c>
      <c r="O59" s="23">
        <v>7.4999999999999997E-3</v>
      </c>
    </row>
    <row r="60" spans="2:15" s="1" customFormat="1" ht="96" customHeight="1" x14ac:dyDescent="0.25">
      <c r="B60" s="10">
        <v>53</v>
      </c>
      <c r="C60" s="10">
        <v>595224</v>
      </c>
      <c r="D60" s="10">
        <v>353071</v>
      </c>
      <c r="E60" s="10" t="s">
        <v>65</v>
      </c>
      <c r="F60" s="10"/>
      <c r="G60" s="5" t="s">
        <v>246</v>
      </c>
      <c r="H60" s="12" t="s">
        <v>14</v>
      </c>
      <c r="I60" s="22">
        <v>2</v>
      </c>
      <c r="J60" s="22">
        <v>0</v>
      </c>
      <c r="K60" s="22">
        <v>0</v>
      </c>
      <c r="L60" s="22">
        <f t="shared" si="0"/>
        <v>2</v>
      </c>
      <c r="M60" s="12" t="s">
        <v>297</v>
      </c>
      <c r="N60" s="12" t="s">
        <v>297</v>
      </c>
      <c r="O60" s="23">
        <v>7.4999999999999997E-3</v>
      </c>
    </row>
    <row r="61" spans="2:15" s="1" customFormat="1" ht="93" customHeight="1" x14ac:dyDescent="0.25">
      <c r="B61" s="10">
        <v>54</v>
      </c>
      <c r="C61" s="10">
        <v>595223</v>
      </c>
      <c r="D61" s="10">
        <v>353038</v>
      </c>
      <c r="E61" s="10" t="s">
        <v>66</v>
      </c>
      <c r="F61" s="10"/>
      <c r="G61" s="5" t="s">
        <v>247</v>
      </c>
      <c r="H61" s="12" t="s">
        <v>14</v>
      </c>
      <c r="I61" s="22">
        <v>1</v>
      </c>
      <c r="J61" s="22">
        <v>0</v>
      </c>
      <c r="K61" s="22">
        <v>0</v>
      </c>
      <c r="L61" s="22">
        <f t="shared" si="0"/>
        <v>1</v>
      </c>
      <c r="M61" s="12" t="s">
        <v>297</v>
      </c>
      <c r="N61" s="12" t="s">
        <v>297</v>
      </c>
      <c r="O61" s="23">
        <v>7.4999999999999997E-3</v>
      </c>
    </row>
    <row r="62" spans="2:15" s="1" customFormat="1" ht="109.5" customHeight="1" x14ac:dyDescent="0.25">
      <c r="B62" s="10">
        <v>55</v>
      </c>
      <c r="C62" s="10">
        <v>579458</v>
      </c>
      <c r="D62" s="10">
        <v>379256</v>
      </c>
      <c r="E62" s="10" t="s">
        <v>67</v>
      </c>
      <c r="F62" s="10">
        <v>579458</v>
      </c>
      <c r="G62" s="5" t="s">
        <v>248</v>
      </c>
      <c r="H62" s="12" t="s">
        <v>142</v>
      </c>
      <c r="I62" s="22">
        <v>60</v>
      </c>
      <c r="J62" s="22">
        <v>0</v>
      </c>
      <c r="K62" s="22">
        <v>0</v>
      </c>
      <c r="L62" s="22">
        <f t="shared" si="0"/>
        <v>60</v>
      </c>
      <c r="M62" s="12" t="s">
        <v>297</v>
      </c>
      <c r="N62" s="12" t="s">
        <v>297</v>
      </c>
      <c r="O62" s="23">
        <v>7.4999999999999997E-3</v>
      </c>
    </row>
    <row r="63" spans="2:15" s="1" customFormat="1" ht="81" customHeight="1" x14ac:dyDescent="0.25">
      <c r="B63" s="10">
        <v>56</v>
      </c>
      <c r="C63" s="10">
        <v>589211</v>
      </c>
      <c r="D63" s="10">
        <v>411986</v>
      </c>
      <c r="E63" s="10" t="s">
        <v>68</v>
      </c>
      <c r="F63" s="10">
        <v>403423</v>
      </c>
      <c r="G63" s="5" t="s">
        <v>249</v>
      </c>
      <c r="H63" s="12" t="s">
        <v>142</v>
      </c>
      <c r="I63" s="22">
        <v>300</v>
      </c>
      <c r="J63" s="22">
        <v>0</v>
      </c>
      <c r="K63" s="22">
        <v>0</v>
      </c>
      <c r="L63" s="22">
        <f t="shared" si="0"/>
        <v>300</v>
      </c>
      <c r="M63" s="12" t="s">
        <v>297</v>
      </c>
      <c r="N63" s="12" t="s">
        <v>297</v>
      </c>
      <c r="O63" s="23">
        <v>7.4999999999999997E-3</v>
      </c>
    </row>
    <row r="64" spans="2:15" s="1" customFormat="1" ht="66.75" customHeight="1" x14ac:dyDescent="0.25">
      <c r="B64" s="10">
        <v>57</v>
      </c>
      <c r="C64" s="10">
        <v>526657</v>
      </c>
      <c r="D64" s="10">
        <v>409643</v>
      </c>
      <c r="E64" s="10" t="s">
        <v>69</v>
      </c>
      <c r="F64" s="10">
        <v>526657</v>
      </c>
      <c r="G64" s="5" t="s">
        <v>164</v>
      </c>
      <c r="H64" s="12" t="s">
        <v>13</v>
      </c>
      <c r="I64" s="22">
        <v>62000</v>
      </c>
      <c r="J64" s="22">
        <v>0</v>
      </c>
      <c r="K64" s="22">
        <v>0</v>
      </c>
      <c r="L64" s="22">
        <f t="shared" si="0"/>
        <v>62000</v>
      </c>
      <c r="M64" s="12" t="s">
        <v>297</v>
      </c>
      <c r="N64" s="12" t="s">
        <v>297</v>
      </c>
      <c r="O64" s="23">
        <v>7.4999999999999997E-3</v>
      </c>
    </row>
    <row r="65" spans="2:15" s="1" customFormat="1" ht="64.5" customHeight="1" x14ac:dyDescent="0.25">
      <c r="B65" s="10">
        <v>58</v>
      </c>
      <c r="C65" s="10">
        <v>595534</v>
      </c>
      <c r="D65" s="10">
        <v>409646</v>
      </c>
      <c r="E65" s="10" t="s">
        <v>70</v>
      </c>
      <c r="F65" s="10">
        <v>402843</v>
      </c>
      <c r="G65" s="5" t="s">
        <v>165</v>
      </c>
      <c r="H65" s="12" t="s">
        <v>13</v>
      </c>
      <c r="I65" s="22">
        <v>400000</v>
      </c>
      <c r="J65" s="22">
        <v>0</v>
      </c>
      <c r="K65" s="22">
        <v>0</v>
      </c>
      <c r="L65" s="22">
        <f t="shared" si="0"/>
        <v>400000</v>
      </c>
      <c r="M65" s="12" t="s">
        <v>297</v>
      </c>
      <c r="N65" s="12" t="s">
        <v>297</v>
      </c>
      <c r="O65" s="23">
        <v>7.4999999999999997E-3</v>
      </c>
    </row>
    <row r="66" spans="2:15" s="1" customFormat="1" ht="52.5" customHeight="1" x14ac:dyDescent="0.25">
      <c r="B66" s="10">
        <v>59</v>
      </c>
      <c r="C66" s="10">
        <v>595127</v>
      </c>
      <c r="D66" s="10">
        <v>410220</v>
      </c>
      <c r="E66" s="10" t="s">
        <v>71</v>
      </c>
      <c r="F66" s="10"/>
      <c r="G66" s="5" t="s">
        <v>166</v>
      </c>
      <c r="H66" s="12" t="s">
        <v>13</v>
      </c>
      <c r="I66" s="22">
        <v>10</v>
      </c>
      <c r="J66" s="22">
        <v>0</v>
      </c>
      <c r="K66" s="22">
        <v>0</v>
      </c>
      <c r="L66" s="22">
        <f t="shared" si="0"/>
        <v>10</v>
      </c>
      <c r="M66" s="12" t="s">
        <v>297</v>
      </c>
      <c r="N66" s="12" t="s">
        <v>297</v>
      </c>
      <c r="O66" s="23">
        <v>7.4999999999999997E-3</v>
      </c>
    </row>
    <row r="67" spans="2:15" s="1" customFormat="1" ht="81.75" customHeight="1" x14ac:dyDescent="0.25">
      <c r="B67" s="10">
        <v>60</v>
      </c>
      <c r="C67" s="10">
        <v>550140</v>
      </c>
      <c r="D67" s="10">
        <v>307435</v>
      </c>
      <c r="E67" s="10" t="s">
        <v>72</v>
      </c>
      <c r="F67" s="10"/>
      <c r="G67" s="5" t="s">
        <v>250</v>
      </c>
      <c r="H67" s="12" t="s">
        <v>148</v>
      </c>
      <c r="I67" s="22">
        <v>35</v>
      </c>
      <c r="J67" s="22">
        <v>0</v>
      </c>
      <c r="K67" s="22">
        <v>0</v>
      </c>
      <c r="L67" s="22">
        <f t="shared" si="0"/>
        <v>35</v>
      </c>
      <c r="M67" s="12" t="s">
        <v>297</v>
      </c>
      <c r="N67" s="12" t="s">
        <v>297</v>
      </c>
      <c r="O67" s="23">
        <v>7.4999999999999997E-3</v>
      </c>
    </row>
    <row r="68" spans="2:15" s="1" customFormat="1" ht="60" customHeight="1" x14ac:dyDescent="0.25">
      <c r="B68" s="10">
        <v>61</v>
      </c>
      <c r="C68" s="10">
        <v>592242</v>
      </c>
      <c r="D68" s="10">
        <v>342067</v>
      </c>
      <c r="E68" s="10" t="s">
        <v>73</v>
      </c>
      <c r="F68" s="10"/>
      <c r="G68" s="5" t="s">
        <v>167</v>
      </c>
      <c r="H68" s="12" t="s">
        <v>13</v>
      </c>
      <c r="I68" s="22">
        <v>85</v>
      </c>
      <c r="J68" s="22">
        <v>0</v>
      </c>
      <c r="K68" s="22">
        <v>0</v>
      </c>
      <c r="L68" s="22">
        <f t="shared" si="0"/>
        <v>85</v>
      </c>
      <c r="M68" s="12" t="s">
        <v>297</v>
      </c>
      <c r="N68" s="12" t="s">
        <v>297</v>
      </c>
      <c r="O68" s="23">
        <v>7.4999999999999997E-3</v>
      </c>
    </row>
    <row r="69" spans="2:15" s="1" customFormat="1" ht="73.5" customHeight="1" x14ac:dyDescent="0.25">
      <c r="B69" s="10">
        <v>62</v>
      </c>
      <c r="C69" s="10">
        <v>586198</v>
      </c>
      <c r="D69" s="10">
        <v>326466</v>
      </c>
      <c r="E69" s="10" t="s">
        <v>74</v>
      </c>
      <c r="F69" s="10">
        <v>404393</v>
      </c>
      <c r="G69" s="5" t="s">
        <v>251</v>
      </c>
      <c r="H69" s="12" t="s">
        <v>14</v>
      </c>
      <c r="I69" s="22">
        <v>40</v>
      </c>
      <c r="J69" s="22">
        <v>0</v>
      </c>
      <c r="K69" s="22">
        <v>0</v>
      </c>
      <c r="L69" s="22">
        <f t="shared" si="0"/>
        <v>40</v>
      </c>
      <c r="M69" s="12" t="s">
        <v>297</v>
      </c>
      <c r="N69" s="12" t="s">
        <v>297</v>
      </c>
      <c r="O69" s="23">
        <v>7.4999999999999997E-3</v>
      </c>
    </row>
    <row r="70" spans="2:15" s="1" customFormat="1" ht="55.5" customHeight="1" x14ac:dyDescent="0.25">
      <c r="B70" s="10">
        <v>63</v>
      </c>
      <c r="C70" s="10">
        <v>593861</v>
      </c>
      <c r="D70" s="10">
        <v>369809</v>
      </c>
      <c r="E70" s="10" t="s">
        <v>75</v>
      </c>
      <c r="F70" s="10"/>
      <c r="G70" s="5" t="s">
        <v>168</v>
      </c>
      <c r="H70" s="12" t="s">
        <v>13</v>
      </c>
      <c r="I70" s="22">
        <v>100</v>
      </c>
      <c r="J70" s="22">
        <v>0</v>
      </c>
      <c r="K70" s="22">
        <v>0</v>
      </c>
      <c r="L70" s="22">
        <f t="shared" si="0"/>
        <v>100</v>
      </c>
      <c r="M70" s="12" t="s">
        <v>297</v>
      </c>
      <c r="N70" s="12" t="s">
        <v>297</v>
      </c>
      <c r="O70" s="23">
        <v>7.4999999999999997E-3</v>
      </c>
    </row>
    <row r="71" spans="2:15" s="1" customFormat="1" ht="66.75" customHeight="1" x14ac:dyDescent="0.25">
      <c r="B71" s="10">
        <v>64</v>
      </c>
      <c r="C71" s="10">
        <v>595796</v>
      </c>
      <c r="D71" s="10">
        <v>614647</v>
      </c>
      <c r="E71" s="10" t="s">
        <v>76</v>
      </c>
      <c r="F71" s="10">
        <v>404181</v>
      </c>
      <c r="G71" s="5" t="s">
        <v>169</v>
      </c>
      <c r="H71" s="12" t="s">
        <v>13</v>
      </c>
      <c r="I71" s="22">
        <v>300</v>
      </c>
      <c r="J71" s="22">
        <v>0</v>
      </c>
      <c r="K71" s="22">
        <v>0</v>
      </c>
      <c r="L71" s="22">
        <f t="shared" si="0"/>
        <v>300</v>
      </c>
      <c r="M71" s="12" t="s">
        <v>297</v>
      </c>
      <c r="N71" s="12" t="s">
        <v>297</v>
      </c>
      <c r="O71" s="23">
        <v>7.4999999999999997E-3</v>
      </c>
    </row>
    <row r="72" spans="2:15" s="1" customFormat="1" ht="70.5" customHeight="1" x14ac:dyDescent="0.25">
      <c r="B72" s="10">
        <v>65</v>
      </c>
      <c r="C72" s="10">
        <v>595797</v>
      </c>
      <c r="D72" s="10">
        <v>614648</v>
      </c>
      <c r="E72" s="10" t="s">
        <v>77</v>
      </c>
      <c r="F72" s="10">
        <v>404139</v>
      </c>
      <c r="G72" s="5" t="s">
        <v>170</v>
      </c>
      <c r="H72" s="12" t="s">
        <v>13</v>
      </c>
      <c r="I72" s="22">
        <v>14400</v>
      </c>
      <c r="J72" s="22">
        <v>0</v>
      </c>
      <c r="K72" s="22">
        <v>0</v>
      </c>
      <c r="L72" s="22">
        <f t="shared" si="0"/>
        <v>14400</v>
      </c>
      <c r="M72" s="12" t="s">
        <v>297</v>
      </c>
      <c r="N72" s="12" t="s">
        <v>297</v>
      </c>
      <c r="O72" s="23">
        <v>7.4999999999999997E-3</v>
      </c>
    </row>
    <row r="73" spans="2:15" s="1" customFormat="1" ht="105.75" customHeight="1" x14ac:dyDescent="0.25">
      <c r="B73" s="10">
        <v>66</v>
      </c>
      <c r="C73" s="10">
        <v>565650</v>
      </c>
      <c r="D73" s="10">
        <v>377106</v>
      </c>
      <c r="E73" s="10" t="s">
        <v>78</v>
      </c>
      <c r="F73" s="10">
        <v>565650</v>
      </c>
      <c r="G73" s="5" t="s">
        <v>252</v>
      </c>
      <c r="H73" s="12" t="s">
        <v>148</v>
      </c>
      <c r="I73" s="22">
        <v>1</v>
      </c>
      <c r="J73" s="22">
        <v>0</v>
      </c>
      <c r="K73" s="22">
        <v>0</v>
      </c>
      <c r="L73" s="22">
        <f t="shared" ref="L73:L136" si="1">I73+J73+K73</f>
        <v>1</v>
      </c>
      <c r="M73" s="12" t="s">
        <v>297</v>
      </c>
      <c r="N73" s="12" t="s">
        <v>297</v>
      </c>
      <c r="O73" s="23">
        <v>7.4999999999999997E-3</v>
      </c>
    </row>
    <row r="74" spans="2:15" s="1" customFormat="1" ht="48.75" customHeight="1" x14ac:dyDescent="0.25">
      <c r="B74" s="10">
        <v>67</v>
      </c>
      <c r="C74" s="10">
        <v>586979</v>
      </c>
      <c r="D74" s="10">
        <v>450677</v>
      </c>
      <c r="E74" s="10" t="s">
        <v>79</v>
      </c>
      <c r="F74" s="10">
        <v>586979</v>
      </c>
      <c r="G74" s="5" t="s">
        <v>171</v>
      </c>
      <c r="H74" s="12" t="s">
        <v>13</v>
      </c>
      <c r="I74" s="22">
        <v>12</v>
      </c>
      <c r="J74" s="22">
        <v>0</v>
      </c>
      <c r="K74" s="22">
        <v>0</v>
      </c>
      <c r="L74" s="22">
        <f t="shared" si="1"/>
        <v>12</v>
      </c>
      <c r="M74" s="12" t="s">
        <v>297</v>
      </c>
      <c r="N74" s="12" t="s">
        <v>297</v>
      </c>
      <c r="O74" s="23">
        <v>7.4999999999999997E-3</v>
      </c>
    </row>
    <row r="75" spans="2:15" s="1" customFormat="1" ht="48.75" customHeight="1" x14ac:dyDescent="0.25">
      <c r="B75" s="10">
        <v>68</v>
      </c>
      <c r="C75" s="10">
        <v>589772</v>
      </c>
      <c r="D75" s="10">
        <v>433112</v>
      </c>
      <c r="E75" s="10" t="s">
        <v>80</v>
      </c>
      <c r="F75" s="10"/>
      <c r="G75" s="5" t="s">
        <v>172</v>
      </c>
      <c r="H75" s="12" t="s">
        <v>13</v>
      </c>
      <c r="I75" s="22">
        <v>10</v>
      </c>
      <c r="J75" s="22">
        <v>0</v>
      </c>
      <c r="K75" s="22">
        <v>0</v>
      </c>
      <c r="L75" s="22">
        <f t="shared" si="1"/>
        <v>10</v>
      </c>
      <c r="M75" s="12" t="s">
        <v>297</v>
      </c>
      <c r="N75" s="12" t="s">
        <v>297</v>
      </c>
      <c r="O75" s="23">
        <v>7.4999999999999997E-3</v>
      </c>
    </row>
    <row r="76" spans="2:15" s="1" customFormat="1" ht="48.75" customHeight="1" x14ac:dyDescent="0.25">
      <c r="B76" s="10">
        <v>69</v>
      </c>
      <c r="C76" s="10">
        <v>589773</v>
      </c>
      <c r="D76" s="10">
        <v>411017</v>
      </c>
      <c r="E76" s="10" t="s">
        <v>81</v>
      </c>
      <c r="F76" s="10"/>
      <c r="G76" s="5" t="s">
        <v>173</v>
      </c>
      <c r="H76" s="12" t="s">
        <v>13</v>
      </c>
      <c r="I76" s="22">
        <v>10</v>
      </c>
      <c r="J76" s="22">
        <v>0</v>
      </c>
      <c r="K76" s="22">
        <v>0</v>
      </c>
      <c r="L76" s="22">
        <f t="shared" si="1"/>
        <v>10</v>
      </c>
      <c r="M76" s="12" t="s">
        <v>297</v>
      </c>
      <c r="N76" s="12" t="s">
        <v>297</v>
      </c>
      <c r="O76" s="23">
        <v>7.4999999999999997E-3</v>
      </c>
    </row>
    <row r="77" spans="2:15" s="1" customFormat="1" ht="48.75" customHeight="1" x14ac:dyDescent="0.25">
      <c r="B77" s="10">
        <v>70</v>
      </c>
      <c r="C77" s="10">
        <v>595715</v>
      </c>
      <c r="D77" s="10">
        <v>451612</v>
      </c>
      <c r="E77" s="10" t="s">
        <v>82</v>
      </c>
      <c r="F77" s="10"/>
      <c r="G77" s="5" t="s">
        <v>174</v>
      </c>
      <c r="H77" s="12" t="s">
        <v>13</v>
      </c>
      <c r="I77" s="22">
        <v>6</v>
      </c>
      <c r="J77" s="22">
        <v>0</v>
      </c>
      <c r="K77" s="22">
        <v>0</v>
      </c>
      <c r="L77" s="22">
        <f t="shared" si="1"/>
        <v>6</v>
      </c>
      <c r="M77" s="12" t="s">
        <v>297</v>
      </c>
      <c r="N77" s="12" t="s">
        <v>297</v>
      </c>
      <c r="O77" s="23">
        <v>7.4999999999999997E-3</v>
      </c>
    </row>
    <row r="78" spans="2:15" s="1" customFormat="1" ht="60.75" customHeight="1" x14ac:dyDescent="0.25">
      <c r="B78" s="10">
        <v>71</v>
      </c>
      <c r="C78" s="10">
        <v>567369</v>
      </c>
      <c r="D78" s="10">
        <v>376210</v>
      </c>
      <c r="E78" s="10" t="s">
        <v>83</v>
      </c>
      <c r="F78" s="10">
        <v>401459</v>
      </c>
      <c r="G78" s="5" t="s">
        <v>175</v>
      </c>
      <c r="H78" s="12" t="s">
        <v>13</v>
      </c>
      <c r="I78" s="22">
        <v>50000</v>
      </c>
      <c r="J78" s="22">
        <v>0</v>
      </c>
      <c r="K78" s="22">
        <v>0</v>
      </c>
      <c r="L78" s="22">
        <f t="shared" si="1"/>
        <v>50000</v>
      </c>
      <c r="M78" s="12" t="s">
        <v>297</v>
      </c>
      <c r="N78" s="12" t="s">
        <v>297</v>
      </c>
      <c r="O78" s="23">
        <v>7.4999999999999997E-3</v>
      </c>
    </row>
    <row r="79" spans="2:15" s="1" customFormat="1" ht="60.75" customHeight="1" x14ac:dyDescent="0.25">
      <c r="B79" s="10">
        <v>72</v>
      </c>
      <c r="C79" s="10">
        <v>567370</v>
      </c>
      <c r="D79" s="10">
        <v>372338</v>
      </c>
      <c r="E79" s="10" t="s">
        <v>84</v>
      </c>
      <c r="F79" s="10">
        <v>567370</v>
      </c>
      <c r="G79" s="5" t="s">
        <v>176</v>
      </c>
      <c r="H79" s="12" t="s">
        <v>13</v>
      </c>
      <c r="I79" s="22">
        <v>50000</v>
      </c>
      <c r="J79" s="22">
        <v>0</v>
      </c>
      <c r="K79" s="22">
        <v>0</v>
      </c>
      <c r="L79" s="22">
        <f t="shared" si="1"/>
        <v>50000</v>
      </c>
      <c r="M79" s="12" t="s">
        <v>297</v>
      </c>
      <c r="N79" s="12" t="s">
        <v>297</v>
      </c>
      <c r="O79" s="23">
        <v>7.4999999999999997E-3</v>
      </c>
    </row>
    <row r="80" spans="2:15" s="1" customFormat="1" ht="76.5" customHeight="1" x14ac:dyDescent="0.25">
      <c r="B80" s="10">
        <v>73</v>
      </c>
      <c r="C80" s="10">
        <v>584332</v>
      </c>
      <c r="D80" s="10">
        <v>408179</v>
      </c>
      <c r="E80" s="10" t="s">
        <v>85</v>
      </c>
      <c r="F80" s="10"/>
      <c r="G80" s="5" t="s">
        <v>253</v>
      </c>
      <c r="H80" s="12" t="s">
        <v>177</v>
      </c>
      <c r="I80" s="22">
        <v>4</v>
      </c>
      <c r="J80" s="22">
        <v>0</v>
      </c>
      <c r="K80" s="22">
        <v>0</v>
      </c>
      <c r="L80" s="22">
        <f t="shared" si="1"/>
        <v>4</v>
      </c>
      <c r="M80" s="12" t="s">
        <v>297</v>
      </c>
      <c r="N80" s="12" t="s">
        <v>297</v>
      </c>
      <c r="O80" s="23">
        <v>7.4999999999999997E-3</v>
      </c>
    </row>
    <row r="81" spans="2:15" s="1" customFormat="1" ht="100.5" customHeight="1" x14ac:dyDescent="0.25">
      <c r="B81" s="10">
        <v>74</v>
      </c>
      <c r="C81" s="10">
        <v>595220</v>
      </c>
      <c r="D81" s="10">
        <v>443969</v>
      </c>
      <c r="E81" s="10" t="s">
        <v>86</v>
      </c>
      <c r="F81" s="10"/>
      <c r="G81" s="5" t="s">
        <v>254</v>
      </c>
      <c r="H81" s="12" t="s">
        <v>12</v>
      </c>
      <c r="I81" s="22">
        <v>1</v>
      </c>
      <c r="J81" s="22">
        <v>0</v>
      </c>
      <c r="K81" s="22">
        <v>0</v>
      </c>
      <c r="L81" s="22">
        <f t="shared" si="1"/>
        <v>1</v>
      </c>
      <c r="M81" s="12" t="s">
        <v>297</v>
      </c>
      <c r="N81" s="12" t="s">
        <v>297</v>
      </c>
      <c r="O81" s="23">
        <v>7.4999999999999997E-3</v>
      </c>
    </row>
    <row r="82" spans="2:15" s="1" customFormat="1" ht="88.5" customHeight="1" x14ac:dyDescent="0.25">
      <c r="B82" s="10">
        <v>75</v>
      </c>
      <c r="C82" s="10">
        <v>556904</v>
      </c>
      <c r="D82" s="10">
        <v>273902</v>
      </c>
      <c r="E82" s="10" t="s">
        <v>87</v>
      </c>
      <c r="F82" s="10"/>
      <c r="G82" s="5" t="s">
        <v>255</v>
      </c>
      <c r="H82" s="12" t="s">
        <v>12</v>
      </c>
      <c r="I82" s="22">
        <v>1</v>
      </c>
      <c r="J82" s="22">
        <v>0</v>
      </c>
      <c r="K82" s="22">
        <v>0</v>
      </c>
      <c r="L82" s="22">
        <f t="shared" si="1"/>
        <v>1</v>
      </c>
      <c r="M82" s="12" t="s">
        <v>297</v>
      </c>
      <c r="N82" s="12" t="s">
        <v>297</v>
      </c>
      <c r="O82" s="23">
        <v>7.4999999999999997E-3</v>
      </c>
    </row>
    <row r="83" spans="2:15" s="1" customFormat="1" ht="97.5" customHeight="1" x14ac:dyDescent="0.25">
      <c r="B83" s="10">
        <v>76</v>
      </c>
      <c r="C83" s="10">
        <v>587698</v>
      </c>
      <c r="D83" s="10">
        <v>347476</v>
      </c>
      <c r="E83" s="10" t="s">
        <v>88</v>
      </c>
      <c r="F83" s="10"/>
      <c r="G83" s="5" t="s">
        <v>256</v>
      </c>
      <c r="H83" s="12" t="s">
        <v>14</v>
      </c>
      <c r="I83" s="22">
        <v>4</v>
      </c>
      <c r="J83" s="22">
        <v>0</v>
      </c>
      <c r="K83" s="22">
        <v>0</v>
      </c>
      <c r="L83" s="22">
        <f t="shared" si="1"/>
        <v>4</v>
      </c>
      <c r="M83" s="12" t="s">
        <v>297</v>
      </c>
      <c r="N83" s="12" t="s">
        <v>297</v>
      </c>
      <c r="O83" s="23">
        <v>7.4999999999999997E-3</v>
      </c>
    </row>
    <row r="84" spans="2:15" s="1" customFormat="1" ht="99" customHeight="1" x14ac:dyDescent="0.25">
      <c r="B84" s="10">
        <v>77</v>
      </c>
      <c r="C84" s="10">
        <v>595217</v>
      </c>
      <c r="D84" s="10">
        <v>348465</v>
      </c>
      <c r="E84" s="10"/>
      <c r="F84" s="10"/>
      <c r="G84" s="5" t="s">
        <v>257</v>
      </c>
      <c r="H84" s="12" t="s">
        <v>14</v>
      </c>
      <c r="I84" s="22">
        <v>200</v>
      </c>
      <c r="J84" s="22">
        <v>0</v>
      </c>
      <c r="K84" s="22">
        <v>0</v>
      </c>
      <c r="L84" s="22">
        <f t="shared" si="1"/>
        <v>200</v>
      </c>
      <c r="M84" s="12" t="s">
        <v>297</v>
      </c>
      <c r="N84" s="12" t="s">
        <v>297</v>
      </c>
      <c r="O84" s="23">
        <v>7.4999999999999997E-3</v>
      </c>
    </row>
    <row r="85" spans="2:15" s="1" customFormat="1" ht="74.25" customHeight="1" x14ac:dyDescent="0.25">
      <c r="B85" s="10">
        <v>78</v>
      </c>
      <c r="C85" s="10">
        <v>595642</v>
      </c>
      <c r="D85" s="10">
        <v>393374</v>
      </c>
      <c r="E85" s="10" t="s">
        <v>89</v>
      </c>
      <c r="F85" s="10">
        <v>403119</v>
      </c>
      <c r="G85" s="5" t="s">
        <v>258</v>
      </c>
      <c r="H85" s="12" t="s">
        <v>148</v>
      </c>
      <c r="I85" s="22">
        <v>440</v>
      </c>
      <c r="J85" s="22">
        <v>0</v>
      </c>
      <c r="K85" s="22">
        <v>0</v>
      </c>
      <c r="L85" s="22">
        <f t="shared" si="1"/>
        <v>440</v>
      </c>
      <c r="M85" s="12" t="s">
        <v>297</v>
      </c>
      <c r="N85" s="12" t="s">
        <v>297</v>
      </c>
      <c r="O85" s="23">
        <v>7.4999999999999997E-3</v>
      </c>
    </row>
    <row r="86" spans="2:15" s="1" customFormat="1" ht="116.25" customHeight="1" x14ac:dyDescent="0.25">
      <c r="B86" s="10">
        <v>79</v>
      </c>
      <c r="C86" s="10">
        <v>570824</v>
      </c>
      <c r="D86" s="10">
        <v>360849</v>
      </c>
      <c r="E86" s="10" t="s">
        <v>90</v>
      </c>
      <c r="F86" s="10">
        <v>570824</v>
      </c>
      <c r="G86" s="5" t="s">
        <v>259</v>
      </c>
      <c r="H86" s="12" t="s">
        <v>14</v>
      </c>
      <c r="I86" s="22">
        <v>2</v>
      </c>
      <c r="J86" s="22">
        <v>0</v>
      </c>
      <c r="K86" s="22">
        <v>0</v>
      </c>
      <c r="L86" s="22">
        <f t="shared" si="1"/>
        <v>2</v>
      </c>
      <c r="M86" s="12" t="s">
        <v>297</v>
      </c>
      <c r="N86" s="12" t="s">
        <v>297</v>
      </c>
      <c r="O86" s="23">
        <v>7.4999999999999997E-3</v>
      </c>
    </row>
    <row r="87" spans="2:15" s="1" customFormat="1" ht="96" customHeight="1" x14ac:dyDescent="0.25">
      <c r="B87" s="10">
        <v>80</v>
      </c>
      <c r="C87" s="10">
        <v>580318</v>
      </c>
      <c r="D87" s="10">
        <v>297041</v>
      </c>
      <c r="E87" s="10" t="s">
        <v>91</v>
      </c>
      <c r="F87" s="10"/>
      <c r="G87" s="5" t="s">
        <v>178</v>
      </c>
      <c r="H87" s="12" t="s">
        <v>13</v>
      </c>
      <c r="I87" s="22">
        <v>1</v>
      </c>
      <c r="J87" s="22">
        <v>0</v>
      </c>
      <c r="K87" s="22">
        <v>0</v>
      </c>
      <c r="L87" s="22">
        <f t="shared" si="1"/>
        <v>1</v>
      </c>
      <c r="M87" s="12" t="s">
        <v>297</v>
      </c>
      <c r="N87" s="12" t="s">
        <v>297</v>
      </c>
      <c r="O87" s="23">
        <v>7.4999999999999997E-3</v>
      </c>
    </row>
    <row r="88" spans="2:15" s="1" customFormat="1" ht="97.5" customHeight="1" x14ac:dyDescent="0.25">
      <c r="B88" s="10">
        <v>81</v>
      </c>
      <c r="C88" s="10">
        <v>443972</v>
      </c>
      <c r="D88" s="10">
        <v>401692</v>
      </c>
      <c r="E88" s="10" t="s">
        <v>92</v>
      </c>
      <c r="F88" s="10">
        <v>443972</v>
      </c>
      <c r="G88" s="5" t="s">
        <v>260</v>
      </c>
      <c r="H88" s="12" t="s">
        <v>12</v>
      </c>
      <c r="I88" s="22">
        <v>2</v>
      </c>
      <c r="J88" s="22">
        <v>0</v>
      </c>
      <c r="K88" s="22">
        <v>0</v>
      </c>
      <c r="L88" s="22">
        <f t="shared" si="1"/>
        <v>2</v>
      </c>
      <c r="M88" s="12" t="s">
        <v>297</v>
      </c>
      <c r="N88" s="12" t="s">
        <v>297</v>
      </c>
      <c r="O88" s="23">
        <v>7.4999999999999997E-3</v>
      </c>
    </row>
    <row r="89" spans="2:15" s="1" customFormat="1" ht="51" customHeight="1" x14ac:dyDescent="0.25">
      <c r="B89" s="10">
        <v>82</v>
      </c>
      <c r="C89" s="10">
        <v>554600</v>
      </c>
      <c r="D89" s="10">
        <v>410520</v>
      </c>
      <c r="E89" s="10"/>
      <c r="F89" s="10"/>
      <c r="G89" s="5" t="s">
        <v>179</v>
      </c>
      <c r="H89" s="12" t="s">
        <v>13</v>
      </c>
      <c r="I89" s="22">
        <v>2</v>
      </c>
      <c r="J89" s="22">
        <v>0</v>
      </c>
      <c r="K89" s="22">
        <v>0</v>
      </c>
      <c r="L89" s="22">
        <f t="shared" si="1"/>
        <v>2</v>
      </c>
      <c r="M89" s="12" t="s">
        <v>297</v>
      </c>
      <c r="N89" s="12" t="s">
        <v>297</v>
      </c>
      <c r="O89" s="23">
        <v>7.4999999999999997E-3</v>
      </c>
    </row>
    <row r="90" spans="2:15" s="1" customFormat="1" ht="95.25" customHeight="1" x14ac:dyDescent="0.25">
      <c r="B90" s="10">
        <v>83</v>
      </c>
      <c r="C90" s="10">
        <v>576224</v>
      </c>
      <c r="D90" s="10">
        <v>410528</v>
      </c>
      <c r="E90" s="10" t="s">
        <v>93</v>
      </c>
      <c r="F90" s="10">
        <v>576224</v>
      </c>
      <c r="G90" s="5" t="s">
        <v>261</v>
      </c>
      <c r="H90" s="12" t="s">
        <v>177</v>
      </c>
      <c r="I90" s="22">
        <v>720</v>
      </c>
      <c r="J90" s="22">
        <v>0</v>
      </c>
      <c r="K90" s="22">
        <v>0</v>
      </c>
      <c r="L90" s="22">
        <f t="shared" si="1"/>
        <v>720</v>
      </c>
      <c r="M90" s="12" t="s">
        <v>297</v>
      </c>
      <c r="N90" s="12" t="s">
        <v>297</v>
      </c>
      <c r="O90" s="23">
        <v>7.4999999999999997E-3</v>
      </c>
    </row>
    <row r="91" spans="2:15" s="1" customFormat="1" ht="97.5" customHeight="1" x14ac:dyDescent="0.25">
      <c r="B91" s="10">
        <v>84</v>
      </c>
      <c r="C91" s="10">
        <v>584322</v>
      </c>
      <c r="D91" s="10">
        <v>410532</v>
      </c>
      <c r="E91" s="10" t="s">
        <v>94</v>
      </c>
      <c r="F91" s="10">
        <v>584322</v>
      </c>
      <c r="G91" s="5" t="s">
        <v>262</v>
      </c>
      <c r="H91" s="12" t="s">
        <v>177</v>
      </c>
      <c r="I91" s="22">
        <v>50</v>
      </c>
      <c r="J91" s="22">
        <v>0</v>
      </c>
      <c r="K91" s="22">
        <v>0</v>
      </c>
      <c r="L91" s="22">
        <f t="shared" si="1"/>
        <v>50</v>
      </c>
      <c r="M91" s="12" t="s">
        <v>297</v>
      </c>
      <c r="N91" s="12" t="s">
        <v>297</v>
      </c>
      <c r="O91" s="23">
        <v>7.4999999999999997E-3</v>
      </c>
    </row>
    <row r="92" spans="2:15" s="1" customFormat="1" ht="93" customHeight="1" x14ac:dyDescent="0.25">
      <c r="B92" s="10">
        <v>85</v>
      </c>
      <c r="C92" s="10">
        <v>593662</v>
      </c>
      <c r="D92" s="10">
        <v>410538</v>
      </c>
      <c r="E92" s="10" t="s">
        <v>95</v>
      </c>
      <c r="F92" s="10">
        <v>593662</v>
      </c>
      <c r="G92" s="5" t="s">
        <v>263</v>
      </c>
      <c r="H92" s="12" t="s">
        <v>177</v>
      </c>
      <c r="I92" s="22">
        <v>12</v>
      </c>
      <c r="J92" s="22">
        <v>0</v>
      </c>
      <c r="K92" s="22">
        <v>0</v>
      </c>
      <c r="L92" s="22">
        <f t="shared" si="1"/>
        <v>12</v>
      </c>
      <c r="M92" s="12" t="s">
        <v>297</v>
      </c>
      <c r="N92" s="12" t="s">
        <v>297</v>
      </c>
      <c r="O92" s="23">
        <v>7.4999999999999997E-3</v>
      </c>
    </row>
    <row r="93" spans="2:15" s="1" customFormat="1" ht="45.75" customHeight="1" x14ac:dyDescent="0.25">
      <c r="B93" s="10">
        <v>86</v>
      </c>
      <c r="C93" s="10">
        <v>527033</v>
      </c>
      <c r="D93" s="10">
        <v>410489</v>
      </c>
      <c r="E93" s="10" t="s">
        <v>96</v>
      </c>
      <c r="F93" s="10">
        <v>527033</v>
      </c>
      <c r="G93" s="5" t="s">
        <v>180</v>
      </c>
      <c r="H93" s="12" t="s">
        <v>13</v>
      </c>
      <c r="I93" s="22">
        <v>200</v>
      </c>
      <c r="J93" s="22">
        <v>0</v>
      </c>
      <c r="K93" s="22">
        <v>0</v>
      </c>
      <c r="L93" s="22">
        <f t="shared" si="1"/>
        <v>200</v>
      </c>
      <c r="M93" s="12" t="s">
        <v>297</v>
      </c>
      <c r="N93" s="12" t="s">
        <v>297</v>
      </c>
      <c r="O93" s="23">
        <v>7.4999999999999997E-3</v>
      </c>
    </row>
    <row r="94" spans="2:15" s="1" customFormat="1" ht="45.75" customHeight="1" x14ac:dyDescent="0.25">
      <c r="B94" s="10">
        <v>87</v>
      </c>
      <c r="C94" s="10">
        <v>584324</v>
      </c>
      <c r="D94" s="10">
        <v>417047</v>
      </c>
      <c r="E94" s="10" t="s">
        <v>97</v>
      </c>
      <c r="F94" s="10"/>
      <c r="G94" s="5" t="s">
        <v>181</v>
      </c>
      <c r="H94" s="12" t="s">
        <v>13</v>
      </c>
      <c r="I94" s="22">
        <v>26000</v>
      </c>
      <c r="J94" s="22">
        <v>0</v>
      </c>
      <c r="K94" s="22">
        <v>0</v>
      </c>
      <c r="L94" s="22">
        <f t="shared" si="1"/>
        <v>26000</v>
      </c>
      <c r="M94" s="12" t="s">
        <v>297</v>
      </c>
      <c r="N94" s="12" t="s">
        <v>297</v>
      </c>
      <c r="O94" s="23">
        <v>7.4999999999999997E-3</v>
      </c>
    </row>
    <row r="95" spans="2:15" s="1" customFormat="1" ht="45.75" customHeight="1" x14ac:dyDescent="0.25">
      <c r="B95" s="10">
        <v>88</v>
      </c>
      <c r="C95" s="10">
        <v>592364</v>
      </c>
      <c r="D95" s="10">
        <v>417814</v>
      </c>
      <c r="E95" s="10" t="s">
        <v>98</v>
      </c>
      <c r="F95" s="10">
        <v>401177</v>
      </c>
      <c r="G95" s="5" t="s">
        <v>182</v>
      </c>
      <c r="H95" s="12" t="s">
        <v>13</v>
      </c>
      <c r="I95" s="22">
        <v>98000</v>
      </c>
      <c r="J95" s="22">
        <v>0</v>
      </c>
      <c r="K95" s="22">
        <v>0</v>
      </c>
      <c r="L95" s="22">
        <f t="shared" si="1"/>
        <v>98000</v>
      </c>
      <c r="M95" s="12" t="s">
        <v>297</v>
      </c>
      <c r="N95" s="12" t="s">
        <v>297</v>
      </c>
      <c r="O95" s="23">
        <v>7.4999999999999997E-3</v>
      </c>
    </row>
    <row r="96" spans="2:15" s="1" customFormat="1" ht="60" customHeight="1" x14ac:dyDescent="0.25">
      <c r="B96" s="10">
        <v>89</v>
      </c>
      <c r="C96" s="10">
        <v>591563</v>
      </c>
      <c r="D96" s="10">
        <v>416525</v>
      </c>
      <c r="E96" s="10" t="s">
        <v>99</v>
      </c>
      <c r="F96" s="10">
        <v>403427</v>
      </c>
      <c r="G96" s="5" t="s">
        <v>183</v>
      </c>
      <c r="H96" s="12" t="s">
        <v>13</v>
      </c>
      <c r="I96" s="22">
        <v>30</v>
      </c>
      <c r="J96" s="22">
        <v>0</v>
      </c>
      <c r="K96" s="22">
        <v>0</v>
      </c>
      <c r="L96" s="22">
        <f t="shared" si="1"/>
        <v>30</v>
      </c>
      <c r="M96" s="12" t="s">
        <v>297</v>
      </c>
      <c r="N96" s="12" t="s">
        <v>297</v>
      </c>
      <c r="O96" s="23">
        <v>7.4999999999999997E-3</v>
      </c>
    </row>
    <row r="97" spans="2:15" s="1" customFormat="1" ht="45" customHeight="1" x14ac:dyDescent="0.25">
      <c r="B97" s="10">
        <v>90</v>
      </c>
      <c r="C97" s="10">
        <v>579071</v>
      </c>
      <c r="D97" s="10">
        <v>408654</v>
      </c>
      <c r="E97" s="10" t="s">
        <v>100</v>
      </c>
      <c r="F97" s="10">
        <v>579071</v>
      </c>
      <c r="G97" s="5" t="s">
        <v>184</v>
      </c>
      <c r="H97" s="12" t="s">
        <v>13</v>
      </c>
      <c r="I97" s="22">
        <v>1</v>
      </c>
      <c r="J97" s="22">
        <v>0</v>
      </c>
      <c r="K97" s="22">
        <v>0</v>
      </c>
      <c r="L97" s="22">
        <f t="shared" si="1"/>
        <v>1</v>
      </c>
      <c r="M97" s="12" t="s">
        <v>297</v>
      </c>
      <c r="N97" s="12" t="s">
        <v>297</v>
      </c>
      <c r="O97" s="23">
        <v>7.4999999999999997E-3</v>
      </c>
    </row>
    <row r="98" spans="2:15" s="1" customFormat="1" ht="45" customHeight="1" x14ac:dyDescent="0.25">
      <c r="B98" s="10">
        <v>91</v>
      </c>
      <c r="C98" s="10">
        <v>579072</v>
      </c>
      <c r="D98" s="10">
        <v>408655</v>
      </c>
      <c r="E98" s="10"/>
      <c r="F98" s="10">
        <v>579072</v>
      </c>
      <c r="G98" s="5" t="s">
        <v>185</v>
      </c>
      <c r="H98" s="12" t="s">
        <v>13</v>
      </c>
      <c r="I98" s="22">
        <v>1</v>
      </c>
      <c r="J98" s="22">
        <v>0</v>
      </c>
      <c r="K98" s="22">
        <v>0</v>
      </c>
      <c r="L98" s="22">
        <f t="shared" si="1"/>
        <v>1</v>
      </c>
      <c r="M98" s="12" t="s">
        <v>297</v>
      </c>
      <c r="N98" s="12" t="s">
        <v>297</v>
      </c>
      <c r="O98" s="23">
        <v>7.4999999999999997E-3</v>
      </c>
    </row>
    <row r="99" spans="2:15" s="1" customFormat="1" ht="45" customHeight="1" x14ac:dyDescent="0.25">
      <c r="B99" s="10">
        <v>92</v>
      </c>
      <c r="C99" s="10">
        <v>584273</v>
      </c>
      <c r="D99" s="10">
        <v>408655</v>
      </c>
      <c r="E99" s="10" t="s">
        <v>101</v>
      </c>
      <c r="F99" s="10">
        <v>584273</v>
      </c>
      <c r="G99" s="5" t="s">
        <v>186</v>
      </c>
      <c r="H99" s="12" t="s">
        <v>13</v>
      </c>
      <c r="I99" s="22">
        <v>1</v>
      </c>
      <c r="J99" s="22">
        <v>0</v>
      </c>
      <c r="K99" s="22">
        <v>0</v>
      </c>
      <c r="L99" s="22">
        <f t="shared" si="1"/>
        <v>1</v>
      </c>
      <c r="M99" s="12" t="s">
        <v>297</v>
      </c>
      <c r="N99" s="12" t="s">
        <v>297</v>
      </c>
      <c r="O99" s="23">
        <v>7.4999999999999997E-3</v>
      </c>
    </row>
    <row r="100" spans="2:15" s="1" customFormat="1" ht="45" customHeight="1" x14ac:dyDescent="0.25">
      <c r="B100" s="10">
        <v>93</v>
      </c>
      <c r="C100" s="10">
        <v>582999</v>
      </c>
      <c r="D100" s="10">
        <v>410065</v>
      </c>
      <c r="E100" s="10" t="s">
        <v>102</v>
      </c>
      <c r="F100" s="10"/>
      <c r="G100" s="5" t="s">
        <v>187</v>
      </c>
      <c r="H100" s="12" t="s">
        <v>13</v>
      </c>
      <c r="I100" s="22">
        <v>450</v>
      </c>
      <c r="J100" s="22">
        <v>0</v>
      </c>
      <c r="K100" s="22">
        <v>0</v>
      </c>
      <c r="L100" s="22">
        <f t="shared" si="1"/>
        <v>450</v>
      </c>
      <c r="M100" s="12" t="s">
        <v>297</v>
      </c>
      <c r="N100" s="12" t="s">
        <v>297</v>
      </c>
      <c r="O100" s="23">
        <v>7.4999999999999997E-3</v>
      </c>
    </row>
    <row r="101" spans="2:15" s="1" customFormat="1" ht="99" customHeight="1" x14ac:dyDescent="0.25">
      <c r="B101" s="10">
        <v>94</v>
      </c>
      <c r="C101" s="10">
        <v>591420</v>
      </c>
      <c r="D101" s="10">
        <v>360193</v>
      </c>
      <c r="E101" s="10"/>
      <c r="F101" s="10"/>
      <c r="G101" s="5" t="s">
        <v>264</v>
      </c>
      <c r="H101" s="12" t="s">
        <v>14</v>
      </c>
      <c r="I101" s="22">
        <v>2</v>
      </c>
      <c r="J101" s="22">
        <v>0</v>
      </c>
      <c r="K101" s="22">
        <v>0</v>
      </c>
      <c r="L101" s="22">
        <f t="shared" si="1"/>
        <v>2</v>
      </c>
      <c r="M101" s="12" t="s">
        <v>297</v>
      </c>
      <c r="N101" s="12" t="s">
        <v>297</v>
      </c>
      <c r="O101" s="23">
        <v>7.4999999999999997E-3</v>
      </c>
    </row>
    <row r="102" spans="2:15" s="1" customFormat="1" ht="124.5" customHeight="1" x14ac:dyDescent="0.25">
      <c r="B102" s="10">
        <v>95</v>
      </c>
      <c r="C102" s="10">
        <v>556335</v>
      </c>
      <c r="D102" s="10">
        <v>414033</v>
      </c>
      <c r="E102" s="10"/>
      <c r="F102" s="10"/>
      <c r="G102" s="5" t="s">
        <v>265</v>
      </c>
      <c r="H102" s="12" t="s">
        <v>148</v>
      </c>
      <c r="I102" s="22">
        <v>1</v>
      </c>
      <c r="J102" s="22">
        <v>0</v>
      </c>
      <c r="K102" s="22">
        <v>0</v>
      </c>
      <c r="L102" s="22">
        <f t="shared" si="1"/>
        <v>1</v>
      </c>
      <c r="M102" s="12" t="s">
        <v>297</v>
      </c>
      <c r="N102" s="12" t="s">
        <v>297</v>
      </c>
      <c r="O102" s="23">
        <v>7.4999999999999997E-3</v>
      </c>
    </row>
    <row r="103" spans="2:15" s="1" customFormat="1" ht="75" customHeight="1" x14ac:dyDescent="0.25">
      <c r="B103" s="10">
        <v>96</v>
      </c>
      <c r="C103" s="10">
        <v>585370</v>
      </c>
      <c r="D103" s="10">
        <v>427478</v>
      </c>
      <c r="E103" s="10" t="s">
        <v>103</v>
      </c>
      <c r="F103" s="10">
        <v>402695</v>
      </c>
      <c r="G103" s="5" t="s">
        <v>266</v>
      </c>
      <c r="H103" s="12" t="s">
        <v>177</v>
      </c>
      <c r="I103" s="22">
        <v>45</v>
      </c>
      <c r="J103" s="22">
        <v>0</v>
      </c>
      <c r="K103" s="22">
        <v>0</v>
      </c>
      <c r="L103" s="22">
        <f t="shared" si="1"/>
        <v>45</v>
      </c>
      <c r="M103" s="12" t="s">
        <v>297</v>
      </c>
      <c r="N103" s="12" t="s">
        <v>297</v>
      </c>
      <c r="O103" s="23">
        <v>7.4999999999999997E-3</v>
      </c>
    </row>
    <row r="104" spans="2:15" s="1" customFormat="1" ht="78.75" customHeight="1" x14ac:dyDescent="0.25">
      <c r="B104" s="10">
        <v>97</v>
      </c>
      <c r="C104" s="10">
        <v>592368</v>
      </c>
      <c r="D104" s="10">
        <v>427479</v>
      </c>
      <c r="E104" s="10" t="s">
        <v>104</v>
      </c>
      <c r="F104" s="10">
        <v>592368</v>
      </c>
      <c r="G104" s="5" t="s">
        <v>267</v>
      </c>
      <c r="H104" s="12" t="s">
        <v>177</v>
      </c>
      <c r="I104" s="22">
        <v>24</v>
      </c>
      <c r="J104" s="22">
        <v>0</v>
      </c>
      <c r="K104" s="22">
        <v>0</v>
      </c>
      <c r="L104" s="22">
        <f t="shared" si="1"/>
        <v>24</v>
      </c>
      <c r="M104" s="12" t="s">
        <v>297</v>
      </c>
      <c r="N104" s="12" t="s">
        <v>297</v>
      </c>
      <c r="O104" s="23">
        <v>7.4999999999999997E-3</v>
      </c>
    </row>
    <row r="105" spans="2:15" s="1" customFormat="1" ht="96" customHeight="1" x14ac:dyDescent="0.25">
      <c r="B105" s="10">
        <v>98</v>
      </c>
      <c r="C105" s="10">
        <v>584331</v>
      </c>
      <c r="D105" s="10">
        <v>408695</v>
      </c>
      <c r="E105" s="10" t="s">
        <v>105</v>
      </c>
      <c r="F105" s="10">
        <v>402729</v>
      </c>
      <c r="G105" s="5" t="s">
        <v>268</v>
      </c>
      <c r="H105" s="12" t="s">
        <v>177</v>
      </c>
      <c r="I105" s="22">
        <v>2</v>
      </c>
      <c r="J105" s="22">
        <v>0</v>
      </c>
      <c r="K105" s="22">
        <v>0</v>
      </c>
      <c r="L105" s="22">
        <f t="shared" si="1"/>
        <v>2</v>
      </c>
      <c r="M105" s="12" t="s">
        <v>297</v>
      </c>
      <c r="N105" s="12" t="s">
        <v>297</v>
      </c>
      <c r="O105" s="23">
        <v>7.4999999999999997E-3</v>
      </c>
    </row>
    <row r="106" spans="2:15" s="1" customFormat="1" ht="81" customHeight="1" x14ac:dyDescent="0.25">
      <c r="B106" s="10">
        <v>99</v>
      </c>
      <c r="C106" s="10">
        <v>565834</v>
      </c>
      <c r="D106" s="10">
        <v>446911</v>
      </c>
      <c r="E106" s="10" t="s">
        <v>106</v>
      </c>
      <c r="F106" s="10">
        <v>565834</v>
      </c>
      <c r="G106" s="5" t="s">
        <v>269</v>
      </c>
      <c r="H106" s="12" t="s">
        <v>177</v>
      </c>
      <c r="I106" s="22">
        <v>85</v>
      </c>
      <c r="J106" s="22">
        <v>0</v>
      </c>
      <c r="K106" s="22">
        <v>0</v>
      </c>
      <c r="L106" s="22">
        <f t="shared" si="1"/>
        <v>85</v>
      </c>
      <c r="M106" s="12" t="s">
        <v>297</v>
      </c>
      <c r="N106" s="12" t="s">
        <v>297</v>
      </c>
      <c r="O106" s="23">
        <v>7.4999999999999997E-3</v>
      </c>
    </row>
    <row r="107" spans="2:15" s="1" customFormat="1" ht="94.5" customHeight="1" x14ac:dyDescent="0.25">
      <c r="B107" s="10">
        <v>100</v>
      </c>
      <c r="C107" s="10">
        <v>568484</v>
      </c>
      <c r="D107" s="10">
        <v>408717</v>
      </c>
      <c r="E107" s="10" t="s">
        <v>107</v>
      </c>
      <c r="F107" s="10">
        <v>402727</v>
      </c>
      <c r="G107" s="5" t="s">
        <v>270</v>
      </c>
      <c r="H107" s="12" t="s">
        <v>177</v>
      </c>
      <c r="I107" s="22">
        <v>2</v>
      </c>
      <c r="J107" s="22">
        <v>0</v>
      </c>
      <c r="K107" s="22">
        <v>0</v>
      </c>
      <c r="L107" s="22">
        <f t="shared" si="1"/>
        <v>2</v>
      </c>
      <c r="M107" s="12" t="s">
        <v>297</v>
      </c>
      <c r="N107" s="12" t="s">
        <v>297</v>
      </c>
      <c r="O107" s="23">
        <v>7.4999999999999997E-3</v>
      </c>
    </row>
    <row r="108" spans="2:15" s="1" customFormat="1" ht="51.75" customHeight="1" x14ac:dyDescent="0.25">
      <c r="B108" s="10">
        <v>101</v>
      </c>
      <c r="C108" s="10">
        <v>562953</v>
      </c>
      <c r="D108" s="10">
        <v>412639</v>
      </c>
      <c r="E108" s="10" t="s">
        <v>108</v>
      </c>
      <c r="F108" s="10">
        <v>401111</v>
      </c>
      <c r="G108" s="5" t="s">
        <v>188</v>
      </c>
      <c r="H108" s="12" t="s">
        <v>13</v>
      </c>
      <c r="I108" s="22">
        <v>20000</v>
      </c>
      <c r="J108" s="22">
        <v>0</v>
      </c>
      <c r="K108" s="22">
        <v>0</v>
      </c>
      <c r="L108" s="22">
        <f t="shared" si="1"/>
        <v>20000</v>
      </c>
      <c r="M108" s="12" t="s">
        <v>297</v>
      </c>
      <c r="N108" s="12" t="s">
        <v>297</v>
      </c>
      <c r="O108" s="23">
        <v>7.4999999999999997E-3</v>
      </c>
    </row>
    <row r="109" spans="2:15" s="1" customFormat="1" ht="94.5" customHeight="1" x14ac:dyDescent="0.25">
      <c r="B109" s="10">
        <v>102</v>
      </c>
      <c r="C109" s="10">
        <v>573888</v>
      </c>
      <c r="D109" s="10">
        <v>618990</v>
      </c>
      <c r="E109" s="10" t="s">
        <v>109</v>
      </c>
      <c r="F109" s="10"/>
      <c r="G109" s="5" t="s">
        <v>271</v>
      </c>
      <c r="H109" s="12" t="s">
        <v>14</v>
      </c>
      <c r="I109" s="22">
        <v>3000</v>
      </c>
      <c r="J109" s="22">
        <v>0</v>
      </c>
      <c r="K109" s="22">
        <v>0</v>
      </c>
      <c r="L109" s="22">
        <f t="shared" si="1"/>
        <v>3000</v>
      </c>
      <c r="M109" s="12" t="s">
        <v>297</v>
      </c>
      <c r="N109" s="12" t="s">
        <v>297</v>
      </c>
      <c r="O109" s="23">
        <v>7.4999999999999997E-3</v>
      </c>
    </row>
    <row r="110" spans="2:15" s="1" customFormat="1" ht="113.25" customHeight="1" x14ac:dyDescent="0.25">
      <c r="B110" s="10">
        <v>103</v>
      </c>
      <c r="C110" s="10">
        <v>586123</v>
      </c>
      <c r="D110" s="10">
        <v>360965</v>
      </c>
      <c r="E110" s="10" t="s">
        <v>110</v>
      </c>
      <c r="F110" s="10">
        <v>586123</v>
      </c>
      <c r="G110" s="5" t="s">
        <v>272</v>
      </c>
      <c r="H110" s="12" t="s">
        <v>14</v>
      </c>
      <c r="I110" s="22">
        <v>1</v>
      </c>
      <c r="J110" s="22">
        <v>0</v>
      </c>
      <c r="K110" s="22">
        <v>0</v>
      </c>
      <c r="L110" s="22">
        <f t="shared" si="1"/>
        <v>1</v>
      </c>
      <c r="M110" s="12" t="s">
        <v>297</v>
      </c>
      <c r="N110" s="12" t="s">
        <v>297</v>
      </c>
      <c r="O110" s="23">
        <v>7.4999999999999997E-3</v>
      </c>
    </row>
    <row r="111" spans="2:15" s="1" customFormat="1" ht="74.25" customHeight="1" x14ac:dyDescent="0.25">
      <c r="B111" s="10">
        <v>104</v>
      </c>
      <c r="C111" s="10">
        <v>582452</v>
      </c>
      <c r="D111" s="10">
        <v>353693</v>
      </c>
      <c r="E111" s="10"/>
      <c r="F111" s="10"/>
      <c r="G111" s="5" t="s">
        <v>273</v>
      </c>
      <c r="H111" s="12" t="s">
        <v>150</v>
      </c>
      <c r="I111" s="22">
        <v>108</v>
      </c>
      <c r="J111" s="22">
        <v>0</v>
      </c>
      <c r="K111" s="22">
        <v>0</v>
      </c>
      <c r="L111" s="22">
        <f t="shared" si="1"/>
        <v>108</v>
      </c>
      <c r="M111" s="12" t="s">
        <v>297</v>
      </c>
      <c r="N111" s="12" t="s">
        <v>297</v>
      </c>
      <c r="O111" s="23">
        <v>7.4999999999999997E-3</v>
      </c>
    </row>
    <row r="112" spans="2:15" s="1" customFormat="1" ht="77.25" customHeight="1" x14ac:dyDescent="0.25">
      <c r="B112" s="10">
        <v>105</v>
      </c>
      <c r="C112" s="10">
        <v>582482</v>
      </c>
      <c r="D112" s="10">
        <v>335034</v>
      </c>
      <c r="E112" s="10" t="s">
        <v>111</v>
      </c>
      <c r="F112" s="10">
        <v>582482</v>
      </c>
      <c r="G112" s="5" t="s">
        <v>274</v>
      </c>
      <c r="H112" s="12" t="s">
        <v>192</v>
      </c>
      <c r="I112" s="22">
        <v>120</v>
      </c>
      <c r="J112" s="22">
        <v>0</v>
      </c>
      <c r="K112" s="22">
        <v>0</v>
      </c>
      <c r="L112" s="22">
        <f t="shared" si="1"/>
        <v>120</v>
      </c>
      <c r="M112" s="12" t="s">
        <v>297</v>
      </c>
      <c r="N112" s="12" t="s">
        <v>297</v>
      </c>
      <c r="O112" s="23">
        <v>7.4999999999999997E-3</v>
      </c>
    </row>
    <row r="113" spans="2:15" s="1" customFormat="1" ht="66" customHeight="1" x14ac:dyDescent="0.25">
      <c r="B113" s="10">
        <v>106</v>
      </c>
      <c r="C113" s="10">
        <v>575372</v>
      </c>
      <c r="D113" s="10">
        <v>332730</v>
      </c>
      <c r="E113" s="10" t="s">
        <v>112</v>
      </c>
      <c r="F113" s="10">
        <v>575372</v>
      </c>
      <c r="G113" s="5" t="s">
        <v>189</v>
      </c>
      <c r="H113" s="12" t="s">
        <v>192</v>
      </c>
      <c r="I113" s="22">
        <v>5000</v>
      </c>
      <c r="J113" s="22">
        <v>0</v>
      </c>
      <c r="K113" s="22">
        <v>0</v>
      </c>
      <c r="L113" s="22">
        <f t="shared" si="1"/>
        <v>5000</v>
      </c>
      <c r="M113" s="12" t="s">
        <v>297</v>
      </c>
      <c r="N113" s="12" t="s">
        <v>297</v>
      </c>
      <c r="O113" s="23">
        <v>7.4999999999999997E-3</v>
      </c>
    </row>
    <row r="114" spans="2:15" s="1" customFormat="1" ht="83.25" customHeight="1" x14ac:dyDescent="0.25">
      <c r="B114" s="10">
        <v>107</v>
      </c>
      <c r="C114" s="10">
        <v>585127</v>
      </c>
      <c r="D114" s="10">
        <v>337327</v>
      </c>
      <c r="E114" s="10" t="s">
        <v>113</v>
      </c>
      <c r="F114" s="10"/>
      <c r="G114" s="5" t="s">
        <v>275</v>
      </c>
      <c r="H114" s="12" t="s">
        <v>14</v>
      </c>
      <c r="I114" s="22">
        <v>60</v>
      </c>
      <c r="J114" s="22">
        <v>0</v>
      </c>
      <c r="K114" s="22">
        <v>0</v>
      </c>
      <c r="L114" s="22">
        <f t="shared" si="1"/>
        <v>60</v>
      </c>
      <c r="M114" s="12" t="s">
        <v>297</v>
      </c>
      <c r="N114" s="12" t="s">
        <v>297</v>
      </c>
      <c r="O114" s="23">
        <v>7.4999999999999997E-3</v>
      </c>
    </row>
    <row r="115" spans="2:15" s="1" customFormat="1" ht="63.75" customHeight="1" x14ac:dyDescent="0.25">
      <c r="B115" s="10">
        <v>108</v>
      </c>
      <c r="C115" s="10">
        <v>595719</v>
      </c>
      <c r="D115" s="10">
        <v>396034</v>
      </c>
      <c r="E115" s="10" t="s">
        <v>114</v>
      </c>
      <c r="F115" s="10">
        <v>404145</v>
      </c>
      <c r="G115" s="5" t="s">
        <v>190</v>
      </c>
      <c r="H115" s="12" t="s">
        <v>192</v>
      </c>
      <c r="I115" s="22">
        <v>30000</v>
      </c>
      <c r="J115" s="22">
        <v>0</v>
      </c>
      <c r="K115" s="22">
        <v>0</v>
      </c>
      <c r="L115" s="22">
        <f t="shared" si="1"/>
        <v>30000</v>
      </c>
      <c r="M115" s="12" t="s">
        <v>297</v>
      </c>
      <c r="N115" s="12" t="s">
        <v>297</v>
      </c>
      <c r="O115" s="23">
        <v>7.4999999999999997E-3</v>
      </c>
    </row>
    <row r="116" spans="2:15" s="1" customFormat="1" ht="57" customHeight="1" x14ac:dyDescent="0.25">
      <c r="B116" s="10">
        <v>109</v>
      </c>
      <c r="C116" s="10">
        <v>585311</v>
      </c>
      <c r="D116" s="10">
        <v>413718</v>
      </c>
      <c r="E116" s="10" t="s">
        <v>115</v>
      </c>
      <c r="F116" s="10"/>
      <c r="G116" s="5" t="s">
        <v>191</v>
      </c>
      <c r="H116" s="12" t="s">
        <v>13</v>
      </c>
      <c r="I116" s="22">
        <v>2</v>
      </c>
      <c r="J116" s="22">
        <v>0</v>
      </c>
      <c r="K116" s="22">
        <v>0</v>
      </c>
      <c r="L116" s="22">
        <f t="shared" si="1"/>
        <v>2</v>
      </c>
      <c r="M116" s="12" t="s">
        <v>297</v>
      </c>
      <c r="N116" s="12" t="s">
        <v>297</v>
      </c>
      <c r="O116" s="23">
        <v>7.4999999999999997E-3</v>
      </c>
    </row>
    <row r="117" spans="2:15" s="1" customFormat="1" ht="83.25" customHeight="1" x14ac:dyDescent="0.25">
      <c r="B117" s="10">
        <v>110</v>
      </c>
      <c r="C117" s="10">
        <v>586859</v>
      </c>
      <c r="D117" s="10">
        <v>440372</v>
      </c>
      <c r="E117" s="10" t="s">
        <v>116</v>
      </c>
      <c r="F117" s="10">
        <v>401516</v>
      </c>
      <c r="G117" s="5" t="s">
        <v>193</v>
      </c>
      <c r="H117" s="12" t="s">
        <v>13</v>
      </c>
      <c r="I117" s="22">
        <v>10000</v>
      </c>
      <c r="J117" s="22">
        <v>0</v>
      </c>
      <c r="K117" s="22">
        <v>0</v>
      </c>
      <c r="L117" s="22">
        <f t="shared" si="1"/>
        <v>10000</v>
      </c>
      <c r="M117" s="12" t="s">
        <v>297</v>
      </c>
      <c r="N117" s="12" t="s">
        <v>297</v>
      </c>
      <c r="O117" s="23">
        <v>7.4999999999999997E-3</v>
      </c>
    </row>
    <row r="118" spans="2:15" s="1" customFormat="1" ht="84" customHeight="1" x14ac:dyDescent="0.25">
      <c r="B118" s="10">
        <v>111</v>
      </c>
      <c r="C118" s="10">
        <v>573823</v>
      </c>
      <c r="D118" s="10">
        <v>440373</v>
      </c>
      <c r="E118" s="10" t="s">
        <v>117</v>
      </c>
      <c r="F118" s="10">
        <v>573823</v>
      </c>
      <c r="G118" s="5" t="s">
        <v>194</v>
      </c>
      <c r="H118" s="12" t="s">
        <v>13</v>
      </c>
      <c r="I118" s="22">
        <v>45000</v>
      </c>
      <c r="J118" s="22">
        <v>0</v>
      </c>
      <c r="K118" s="22">
        <v>0</v>
      </c>
      <c r="L118" s="22">
        <f t="shared" si="1"/>
        <v>45000</v>
      </c>
      <c r="M118" s="12" t="s">
        <v>297</v>
      </c>
      <c r="N118" s="12" t="s">
        <v>297</v>
      </c>
      <c r="O118" s="23">
        <v>7.4999999999999997E-3</v>
      </c>
    </row>
    <row r="119" spans="2:15" s="1" customFormat="1" ht="81" customHeight="1" x14ac:dyDescent="0.25">
      <c r="B119" s="10">
        <v>112</v>
      </c>
      <c r="C119" s="10">
        <v>592350</v>
      </c>
      <c r="D119" s="10">
        <v>424517</v>
      </c>
      <c r="E119" s="10" t="s">
        <v>118</v>
      </c>
      <c r="F119" s="10"/>
      <c r="G119" s="5" t="s">
        <v>276</v>
      </c>
      <c r="H119" s="12" t="s">
        <v>14</v>
      </c>
      <c r="I119" s="22">
        <v>1</v>
      </c>
      <c r="J119" s="22">
        <v>0</v>
      </c>
      <c r="K119" s="22">
        <v>0</v>
      </c>
      <c r="L119" s="22">
        <f t="shared" si="1"/>
        <v>1</v>
      </c>
      <c r="M119" s="12" t="s">
        <v>297</v>
      </c>
      <c r="N119" s="12" t="s">
        <v>297</v>
      </c>
      <c r="O119" s="23">
        <v>7.4999999999999997E-3</v>
      </c>
    </row>
    <row r="120" spans="2:15" s="1" customFormat="1" ht="79.5" customHeight="1" x14ac:dyDescent="0.25">
      <c r="B120" s="10">
        <v>113</v>
      </c>
      <c r="C120" s="10">
        <v>586199</v>
      </c>
      <c r="D120" s="10">
        <v>329544</v>
      </c>
      <c r="E120" s="10" t="s">
        <v>119</v>
      </c>
      <c r="F120" s="10">
        <v>404305</v>
      </c>
      <c r="G120" s="5" t="s">
        <v>277</v>
      </c>
      <c r="H120" s="12" t="s">
        <v>14</v>
      </c>
      <c r="I120" s="22">
        <v>8</v>
      </c>
      <c r="J120" s="22">
        <v>0</v>
      </c>
      <c r="K120" s="22">
        <v>0</v>
      </c>
      <c r="L120" s="22">
        <f t="shared" si="1"/>
        <v>8</v>
      </c>
      <c r="M120" s="12" t="s">
        <v>297</v>
      </c>
      <c r="N120" s="12" t="s">
        <v>297</v>
      </c>
      <c r="O120" s="23">
        <v>7.4999999999999997E-3</v>
      </c>
    </row>
    <row r="121" spans="2:15" s="1" customFormat="1" ht="82.5" customHeight="1" x14ac:dyDescent="0.25">
      <c r="B121" s="10">
        <v>114</v>
      </c>
      <c r="C121" s="10">
        <v>586949</v>
      </c>
      <c r="D121" s="10">
        <v>605472</v>
      </c>
      <c r="E121" s="10" t="s">
        <v>120</v>
      </c>
      <c r="F121" s="10">
        <v>401539</v>
      </c>
      <c r="G121" s="5" t="s">
        <v>278</v>
      </c>
      <c r="H121" s="12" t="s">
        <v>14</v>
      </c>
      <c r="I121" s="22">
        <v>10</v>
      </c>
      <c r="J121" s="22">
        <v>0</v>
      </c>
      <c r="K121" s="22">
        <v>0</v>
      </c>
      <c r="L121" s="22">
        <f t="shared" si="1"/>
        <v>10</v>
      </c>
      <c r="M121" s="12" t="s">
        <v>297</v>
      </c>
      <c r="N121" s="12" t="s">
        <v>297</v>
      </c>
      <c r="O121" s="23">
        <v>7.4999999999999997E-3</v>
      </c>
    </row>
    <row r="122" spans="2:15" s="1" customFormat="1" ht="71.25" customHeight="1" x14ac:dyDescent="0.25">
      <c r="B122" s="10">
        <v>115</v>
      </c>
      <c r="C122" s="10">
        <v>592369</v>
      </c>
      <c r="D122" s="10">
        <v>421507</v>
      </c>
      <c r="E122" s="10" t="s">
        <v>121</v>
      </c>
      <c r="F122" s="10">
        <v>403477</v>
      </c>
      <c r="G122" s="5" t="s">
        <v>195</v>
      </c>
      <c r="H122" s="12" t="s">
        <v>13</v>
      </c>
      <c r="I122" s="22">
        <v>5</v>
      </c>
      <c r="J122" s="22">
        <v>0</v>
      </c>
      <c r="K122" s="22">
        <v>0</v>
      </c>
      <c r="L122" s="22">
        <f t="shared" si="1"/>
        <v>5</v>
      </c>
      <c r="M122" s="12" t="s">
        <v>297</v>
      </c>
      <c r="N122" s="12" t="s">
        <v>297</v>
      </c>
      <c r="O122" s="23">
        <v>7.4999999999999997E-3</v>
      </c>
    </row>
    <row r="123" spans="2:15" s="1" customFormat="1" ht="71.25" customHeight="1" x14ac:dyDescent="0.25">
      <c r="B123" s="10">
        <v>116</v>
      </c>
      <c r="C123" s="10">
        <v>585999</v>
      </c>
      <c r="D123" s="10">
        <v>361007</v>
      </c>
      <c r="E123" s="10" t="s">
        <v>285</v>
      </c>
      <c r="F123" s="10">
        <v>404289</v>
      </c>
      <c r="G123" s="5" t="s">
        <v>286</v>
      </c>
      <c r="H123" s="12" t="s">
        <v>13</v>
      </c>
      <c r="I123" s="22">
        <v>2</v>
      </c>
      <c r="J123" s="22">
        <v>0</v>
      </c>
      <c r="K123" s="22">
        <v>0</v>
      </c>
      <c r="L123" s="22">
        <f t="shared" si="1"/>
        <v>2</v>
      </c>
      <c r="M123" s="12" t="s">
        <v>297</v>
      </c>
      <c r="N123" s="12" t="s">
        <v>297</v>
      </c>
      <c r="O123" s="23">
        <v>7.4999999999999997E-3</v>
      </c>
    </row>
    <row r="124" spans="2:15" s="1" customFormat="1" ht="57" customHeight="1" x14ac:dyDescent="0.25">
      <c r="B124" s="10">
        <v>117</v>
      </c>
      <c r="C124" s="10">
        <v>573961</v>
      </c>
      <c r="D124" s="10">
        <v>410844</v>
      </c>
      <c r="E124" s="10" t="s">
        <v>122</v>
      </c>
      <c r="F124" s="10"/>
      <c r="G124" s="5" t="s">
        <v>196</v>
      </c>
      <c r="H124" s="12" t="s">
        <v>13</v>
      </c>
      <c r="I124" s="22">
        <v>3</v>
      </c>
      <c r="J124" s="22">
        <v>0</v>
      </c>
      <c r="K124" s="22">
        <v>0</v>
      </c>
      <c r="L124" s="22">
        <f t="shared" si="1"/>
        <v>3</v>
      </c>
      <c r="M124" s="12" t="s">
        <v>297</v>
      </c>
      <c r="N124" s="12" t="s">
        <v>297</v>
      </c>
      <c r="O124" s="23">
        <v>7.4999999999999997E-3</v>
      </c>
    </row>
    <row r="125" spans="2:15" s="1" customFormat="1" ht="58.5" customHeight="1" x14ac:dyDescent="0.25">
      <c r="B125" s="10">
        <v>118</v>
      </c>
      <c r="C125" s="10">
        <v>563510</v>
      </c>
      <c r="D125" s="10">
        <v>396142</v>
      </c>
      <c r="E125" s="10" t="s">
        <v>123</v>
      </c>
      <c r="F125" s="10">
        <v>563510</v>
      </c>
      <c r="G125" s="5" t="s">
        <v>197</v>
      </c>
      <c r="H125" s="12" t="s">
        <v>13</v>
      </c>
      <c r="I125" s="22">
        <v>16000</v>
      </c>
      <c r="J125" s="22">
        <v>0</v>
      </c>
      <c r="K125" s="22">
        <v>0</v>
      </c>
      <c r="L125" s="22">
        <f t="shared" si="1"/>
        <v>16000</v>
      </c>
      <c r="M125" s="12" t="s">
        <v>297</v>
      </c>
      <c r="N125" s="12" t="s">
        <v>297</v>
      </c>
      <c r="O125" s="23">
        <v>7.4999999999999997E-3</v>
      </c>
    </row>
    <row r="126" spans="2:15" s="1" customFormat="1" ht="72" customHeight="1" x14ac:dyDescent="0.25">
      <c r="B126" s="10">
        <v>119</v>
      </c>
      <c r="C126" s="10">
        <v>585452</v>
      </c>
      <c r="D126" s="10">
        <v>396150</v>
      </c>
      <c r="E126" s="10" t="s">
        <v>124</v>
      </c>
      <c r="F126" s="10">
        <v>402165</v>
      </c>
      <c r="G126" s="5" t="s">
        <v>198</v>
      </c>
      <c r="H126" s="12" t="s">
        <v>13</v>
      </c>
      <c r="I126" s="22">
        <v>200</v>
      </c>
      <c r="J126" s="22">
        <v>0</v>
      </c>
      <c r="K126" s="22">
        <v>0</v>
      </c>
      <c r="L126" s="22">
        <f t="shared" si="1"/>
        <v>200</v>
      </c>
      <c r="M126" s="12" t="s">
        <v>297</v>
      </c>
      <c r="N126" s="12" t="s">
        <v>297</v>
      </c>
      <c r="O126" s="23">
        <v>7.4999999999999997E-3</v>
      </c>
    </row>
    <row r="127" spans="2:15" s="1" customFormat="1" ht="115.5" customHeight="1" x14ac:dyDescent="0.25">
      <c r="B127" s="10">
        <v>120</v>
      </c>
      <c r="C127" s="10">
        <v>455822</v>
      </c>
      <c r="D127" s="10">
        <v>350148</v>
      </c>
      <c r="E127" s="10" t="s">
        <v>125</v>
      </c>
      <c r="F127" s="10">
        <v>401634</v>
      </c>
      <c r="G127" s="5" t="s">
        <v>279</v>
      </c>
      <c r="H127" s="12" t="s">
        <v>148</v>
      </c>
      <c r="I127" s="22">
        <v>10</v>
      </c>
      <c r="J127" s="22">
        <v>0</v>
      </c>
      <c r="K127" s="22">
        <v>0</v>
      </c>
      <c r="L127" s="22">
        <f t="shared" si="1"/>
        <v>10</v>
      </c>
      <c r="M127" s="12" t="s">
        <v>297</v>
      </c>
      <c r="N127" s="12" t="s">
        <v>297</v>
      </c>
      <c r="O127" s="23">
        <v>7.4999999999999997E-3</v>
      </c>
    </row>
    <row r="128" spans="2:15" s="1" customFormat="1" ht="56.25" customHeight="1" x14ac:dyDescent="0.25">
      <c r="B128" s="10">
        <v>121</v>
      </c>
      <c r="C128" s="10">
        <v>585442</v>
      </c>
      <c r="D128" s="10">
        <v>475594</v>
      </c>
      <c r="E128" s="10" t="s">
        <v>126</v>
      </c>
      <c r="F128" s="10">
        <v>585442</v>
      </c>
      <c r="G128" s="5" t="s">
        <v>199</v>
      </c>
      <c r="H128" s="12" t="s">
        <v>13</v>
      </c>
      <c r="I128" s="22">
        <v>40000</v>
      </c>
      <c r="J128" s="22">
        <v>0</v>
      </c>
      <c r="K128" s="22">
        <v>0</v>
      </c>
      <c r="L128" s="22">
        <f t="shared" si="1"/>
        <v>40000</v>
      </c>
      <c r="M128" s="12" t="s">
        <v>297</v>
      </c>
      <c r="N128" s="12" t="s">
        <v>297</v>
      </c>
      <c r="O128" s="23">
        <v>7.4999999999999997E-3</v>
      </c>
    </row>
    <row r="129" spans="2:15" s="1" customFormat="1" ht="99.75" customHeight="1" x14ac:dyDescent="0.25">
      <c r="B129" s="10">
        <v>122</v>
      </c>
      <c r="C129" s="10">
        <v>570386</v>
      </c>
      <c r="D129" s="10">
        <v>384214</v>
      </c>
      <c r="E129" s="10" t="s">
        <v>127</v>
      </c>
      <c r="F129" s="10"/>
      <c r="G129" s="5" t="s">
        <v>200</v>
      </c>
      <c r="H129" s="12" t="s">
        <v>13</v>
      </c>
      <c r="I129" s="22">
        <v>18</v>
      </c>
      <c r="J129" s="22">
        <v>0</v>
      </c>
      <c r="K129" s="22">
        <v>0</v>
      </c>
      <c r="L129" s="22">
        <f t="shared" si="1"/>
        <v>18</v>
      </c>
      <c r="M129" s="12" t="s">
        <v>297</v>
      </c>
      <c r="N129" s="12" t="s">
        <v>297</v>
      </c>
      <c r="O129" s="23">
        <v>7.4999999999999997E-3</v>
      </c>
    </row>
    <row r="130" spans="2:15" s="1" customFormat="1" ht="55.5" customHeight="1" x14ac:dyDescent="0.25">
      <c r="B130" s="10">
        <v>123</v>
      </c>
      <c r="C130" s="10">
        <v>591578</v>
      </c>
      <c r="D130" s="10">
        <v>414674</v>
      </c>
      <c r="E130" s="10" t="s">
        <v>128</v>
      </c>
      <c r="F130" s="10">
        <v>404287</v>
      </c>
      <c r="G130" s="5" t="s">
        <v>201</v>
      </c>
      <c r="H130" s="12" t="s">
        <v>13</v>
      </c>
      <c r="I130" s="22">
        <v>12</v>
      </c>
      <c r="J130" s="22">
        <v>0</v>
      </c>
      <c r="K130" s="22">
        <v>0</v>
      </c>
      <c r="L130" s="22">
        <f t="shared" si="1"/>
        <v>12</v>
      </c>
      <c r="M130" s="12" t="s">
        <v>297</v>
      </c>
      <c r="N130" s="12" t="s">
        <v>297</v>
      </c>
      <c r="O130" s="23">
        <v>7.4999999999999997E-3</v>
      </c>
    </row>
    <row r="131" spans="2:15" s="1" customFormat="1" ht="81.75" customHeight="1" x14ac:dyDescent="0.25">
      <c r="B131" s="10">
        <v>124</v>
      </c>
      <c r="C131" s="10">
        <v>591580</v>
      </c>
      <c r="D131" s="10">
        <v>472000</v>
      </c>
      <c r="E131" s="10"/>
      <c r="F131" s="10"/>
      <c r="G131" s="5" t="s">
        <v>202</v>
      </c>
      <c r="H131" s="12" t="s">
        <v>13</v>
      </c>
      <c r="I131" s="22">
        <v>2</v>
      </c>
      <c r="J131" s="22">
        <v>0</v>
      </c>
      <c r="K131" s="22">
        <v>0</v>
      </c>
      <c r="L131" s="22">
        <f t="shared" si="1"/>
        <v>2</v>
      </c>
      <c r="M131" s="12" t="s">
        <v>297</v>
      </c>
      <c r="N131" s="12" t="s">
        <v>297</v>
      </c>
      <c r="O131" s="23">
        <v>7.4999999999999997E-3</v>
      </c>
    </row>
    <row r="132" spans="2:15" s="1" customFormat="1" ht="54" customHeight="1" x14ac:dyDescent="0.25">
      <c r="B132" s="10">
        <v>125</v>
      </c>
      <c r="C132" s="10">
        <v>595801</v>
      </c>
      <c r="D132" s="10">
        <v>607790</v>
      </c>
      <c r="E132" s="10" t="s">
        <v>129</v>
      </c>
      <c r="F132" s="10"/>
      <c r="G132" s="5" t="s">
        <v>203</v>
      </c>
      <c r="H132" s="12" t="s">
        <v>192</v>
      </c>
      <c r="I132" s="22">
        <v>240</v>
      </c>
      <c r="J132" s="22">
        <v>0</v>
      </c>
      <c r="K132" s="22">
        <v>0</v>
      </c>
      <c r="L132" s="22">
        <f t="shared" si="1"/>
        <v>240</v>
      </c>
      <c r="M132" s="12" t="s">
        <v>297</v>
      </c>
      <c r="N132" s="12" t="s">
        <v>297</v>
      </c>
      <c r="O132" s="23">
        <v>7.4999999999999997E-3</v>
      </c>
    </row>
    <row r="133" spans="2:15" s="1" customFormat="1" ht="107.25" customHeight="1" x14ac:dyDescent="0.25">
      <c r="B133" s="10">
        <v>126</v>
      </c>
      <c r="C133" s="10">
        <v>586557</v>
      </c>
      <c r="D133" s="10">
        <v>347746</v>
      </c>
      <c r="E133" s="10" t="s">
        <v>130</v>
      </c>
      <c r="F133" s="10">
        <v>586557</v>
      </c>
      <c r="G133" s="5" t="s">
        <v>280</v>
      </c>
      <c r="H133" s="12" t="s">
        <v>148</v>
      </c>
      <c r="I133" s="22">
        <v>1</v>
      </c>
      <c r="J133" s="22">
        <v>0</v>
      </c>
      <c r="K133" s="22">
        <v>0</v>
      </c>
      <c r="L133" s="22">
        <f t="shared" si="1"/>
        <v>1</v>
      </c>
      <c r="M133" s="12" t="s">
        <v>297</v>
      </c>
      <c r="N133" s="12" t="s">
        <v>297</v>
      </c>
      <c r="O133" s="23">
        <v>7.4999999999999997E-3</v>
      </c>
    </row>
    <row r="134" spans="2:15" s="1" customFormat="1" ht="63.75" customHeight="1" x14ac:dyDescent="0.25">
      <c r="B134" s="10">
        <v>127</v>
      </c>
      <c r="C134" s="10">
        <v>595798</v>
      </c>
      <c r="D134" s="10">
        <v>617279</v>
      </c>
      <c r="E134" s="10" t="s">
        <v>131</v>
      </c>
      <c r="F134" s="10">
        <v>404291</v>
      </c>
      <c r="G134" s="5" t="s">
        <v>204</v>
      </c>
      <c r="H134" s="12" t="s">
        <v>13</v>
      </c>
      <c r="I134" s="22">
        <v>60</v>
      </c>
      <c r="J134" s="22">
        <v>0</v>
      </c>
      <c r="K134" s="22">
        <v>0</v>
      </c>
      <c r="L134" s="22">
        <f t="shared" si="1"/>
        <v>60</v>
      </c>
      <c r="M134" s="12" t="s">
        <v>297</v>
      </c>
      <c r="N134" s="12" t="s">
        <v>297</v>
      </c>
      <c r="O134" s="23">
        <v>7.4999999999999997E-3</v>
      </c>
    </row>
    <row r="135" spans="2:15" s="1" customFormat="1" ht="78" customHeight="1" x14ac:dyDescent="0.25">
      <c r="B135" s="10">
        <v>128</v>
      </c>
      <c r="C135" s="10">
        <v>446050</v>
      </c>
      <c r="D135" s="10">
        <v>412644</v>
      </c>
      <c r="E135" s="10" t="s">
        <v>132</v>
      </c>
      <c r="F135" s="10"/>
      <c r="G135" s="5" t="s">
        <v>281</v>
      </c>
      <c r="H135" s="12" t="s">
        <v>142</v>
      </c>
      <c r="I135" s="22">
        <v>20</v>
      </c>
      <c r="J135" s="22">
        <v>0</v>
      </c>
      <c r="K135" s="22">
        <v>0</v>
      </c>
      <c r="L135" s="22">
        <f t="shared" si="1"/>
        <v>20</v>
      </c>
      <c r="M135" s="12" t="s">
        <v>297</v>
      </c>
      <c r="N135" s="12" t="s">
        <v>297</v>
      </c>
      <c r="O135" s="23">
        <v>7.4999999999999997E-3</v>
      </c>
    </row>
    <row r="136" spans="2:15" s="1" customFormat="1" ht="64.5" customHeight="1" x14ac:dyDescent="0.25">
      <c r="B136" s="10">
        <v>129</v>
      </c>
      <c r="C136" s="10">
        <v>595799</v>
      </c>
      <c r="D136" s="10">
        <v>396030</v>
      </c>
      <c r="E136" s="10" t="s">
        <v>133</v>
      </c>
      <c r="F136" s="10">
        <v>404293</v>
      </c>
      <c r="G136" s="5" t="s">
        <v>205</v>
      </c>
      <c r="H136" s="12" t="s">
        <v>13</v>
      </c>
      <c r="I136" s="22">
        <v>60</v>
      </c>
      <c r="J136" s="22">
        <v>0</v>
      </c>
      <c r="K136" s="22">
        <v>0</v>
      </c>
      <c r="L136" s="22">
        <f t="shared" si="1"/>
        <v>60</v>
      </c>
      <c r="M136" s="12" t="s">
        <v>297</v>
      </c>
      <c r="N136" s="12" t="s">
        <v>297</v>
      </c>
      <c r="O136" s="23">
        <v>7.4999999999999997E-3</v>
      </c>
    </row>
    <row r="137" spans="2:15" s="1" customFormat="1" ht="96.75" customHeight="1" x14ac:dyDescent="0.25">
      <c r="B137" s="10">
        <v>130</v>
      </c>
      <c r="C137" s="10">
        <v>579057</v>
      </c>
      <c r="D137" s="10">
        <v>414714</v>
      </c>
      <c r="E137" s="10" t="s">
        <v>134</v>
      </c>
      <c r="F137" s="10"/>
      <c r="G137" s="5" t="s">
        <v>282</v>
      </c>
      <c r="H137" s="12" t="s">
        <v>14</v>
      </c>
      <c r="I137" s="22">
        <v>120</v>
      </c>
      <c r="J137" s="22">
        <v>0</v>
      </c>
      <c r="K137" s="22">
        <v>0</v>
      </c>
      <c r="L137" s="22">
        <f t="shared" ref="L137:L146" si="2">I137+J137+K137</f>
        <v>120</v>
      </c>
      <c r="M137" s="12" t="s">
        <v>297</v>
      </c>
      <c r="N137" s="12" t="s">
        <v>297</v>
      </c>
      <c r="O137" s="23">
        <v>7.4999999999999997E-3</v>
      </c>
    </row>
    <row r="138" spans="2:15" s="1" customFormat="1" ht="67.5" customHeight="1" x14ac:dyDescent="0.25">
      <c r="B138" s="10">
        <v>131</v>
      </c>
      <c r="C138" s="10">
        <v>565653</v>
      </c>
      <c r="D138" s="10">
        <v>424742</v>
      </c>
      <c r="E138" s="10" t="s">
        <v>288</v>
      </c>
      <c r="F138" s="10">
        <v>402177</v>
      </c>
      <c r="G138" s="5" t="s">
        <v>289</v>
      </c>
      <c r="H138" s="12" t="s">
        <v>13</v>
      </c>
      <c r="I138" s="22">
        <v>500</v>
      </c>
      <c r="J138" s="22">
        <v>0</v>
      </c>
      <c r="K138" s="22">
        <v>0</v>
      </c>
      <c r="L138" s="22">
        <f t="shared" si="2"/>
        <v>500</v>
      </c>
      <c r="M138" s="12" t="s">
        <v>297</v>
      </c>
      <c r="N138" s="12" t="s">
        <v>297</v>
      </c>
      <c r="O138" s="23">
        <v>7.4999999999999997E-3</v>
      </c>
    </row>
    <row r="139" spans="2:15" s="1" customFormat="1" ht="77.25" customHeight="1" x14ac:dyDescent="0.25">
      <c r="B139" s="10">
        <v>132</v>
      </c>
      <c r="C139" s="10">
        <v>527351</v>
      </c>
      <c r="D139" s="10">
        <v>409073</v>
      </c>
      <c r="E139" s="10"/>
      <c r="F139" s="10">
        <v>403273</v>
      </c>
      <c r="G139" s="5" t="s">
        <v>287</v>
      </c>
      <c r="H139" s="12" t="s">
        <v>13</v>
      </c>
      <c r="I139" s="22">
        <v>1000</v>
      </c>
      <c r="J139" s="22">
        <v>0</v>
      </c>
      <c r="K139" s="22">
        <v>0</v>
      </c>
      <c r="L139" s="22">
        <f t="shared" si="2"/>
        <v>1000</v>
      </c>
      <c r="M139" s="12" t="s">
        <v>297</v>
      </c>
      <c r="N139" s="12" t="s">
        <v>297</v>
      </c>
      <c r="O139" s="23">
        <v>7.4999999999999997E-3</v>
      </c>
    </row>
    <row r="140" spans="2:15" s="1" customFormat="1" ht="60.75" customHeight="1" x14ac:dyDescent="0.25">
      <c r="B140" s="10">
        <v>133</v>
      </c>
      <c r="C140" s="10">
        <v>580595</v>
      </c>
      <c r="D140" s="10">
        <v>454840</v>
      </c>
      <c r="E140" s="10" t="s">
        <v>135</v>
      </c>
      <c r="F140" s="10">
        <v>580595</v>
      </c>
      <c r="G140" s="5" t="s">
        <v>206</v>
      </c>
      <c r="H140" s="12" t="s">
        <v>13</v>
      </c>
      <c r="I140" s="22">
        <v>310000</v>
      </c>
      <c r="J140" s="22">
        <v>0</v>
      </c>
      <c r="K140" s="22">
        <v>0</v>
      </c>
      <c r="L140" s="22">
        <f t="shared" si="2"/>
        <v>310000</v>
      </c>
      <c r="M140" s="12" t="s">
        <v>297</v>
      </c>
      <c r="N140" s="12" t="s">
        <v>297</v>
      </c>
      <c r="O140" s="23">
        <v>7.4999999999999997E-3</v>
      </c>
    </row>
    <row r="141" spans="2:15" s="1" customFormat="1" ht="57" customHeight="1" x14ac:dyDescent="0.25">
      <c r="B141" s="10">
        <v>134</v>
      </c>
      <c r="C141" s="10">
        <v>591582</v>
      </c>
      <c r="D141" s="10">
        <v>454840</v>
      </c>
      <c r="E141" s="10"/>
      <c r="F141" s="10">
        <v>591582</v>
      </c>
      <c r="G141" s="5" t="s">
        <v>207</v>
      </c>
      <c r="H141" s="12" t="s">
        <v>13</v>
      </c>
      <c r="I141" s="22">
        <v>182000</v>
      </c>
      <c r="J141" s="22">
        <v>0</v>
      </c>
      <c r="K141" s="22">
        <v>0</v>
      </c>
      <c r="L141" s="22">
        <f t="shared" si="2"/>
        <v>182000</v>
      </c>
      <c r="M141" s="12" t="s">
        <v>297</v>
      </c>
      <c r="N141" s="12" t="s">
        <v>297</v>
      </c>
      <c r="O141" s="23">
        <v>7.4999999999999997E-3</v>
      </c>
    </row>
    <row r="142" spans="2:15" s="1" customFormat="1" ht="65.25" customHeight="1" x14ac:dyDescent="0.25">
      <c r="B142" s="10">
        <v>135</v>
      </c>
      <c r="C142" s="10">
        <v>563738</v>
      </c>
      <c r="D142" s="10">
        <v>409051</v>
      </c>
      <c r="E142" s="10" t="s">
        <v>136</v>
      </c>
      <c r="F142" s="10"/>
      <c r="G142" s="5" t="s">
        <v>208</v>
      </c>
      <c r="H142" s="12" t="s">
        <v>13</v>
      </c>
      <c r="I142" s="22">
        <v>3000</v>
      </c>
      <c r="J142" s="22">
        <v>0</v>
      </c>
      <c r="K142" s="22">
        <v>0</v>
      </c>
      <c r="L142" s="22">
        <f t="shared" si="2"/>
        <v>3000</v>
      </c>
      <c r="M142" s="12" t="s">
        <v>297</v>
      </c>
      <c r="N142" s="12" t="s">
        <v>297</v>
      </c>
      <c r="O142" s="23">
        <v>7.4999999999999997E-3</v>
      </c>
    </row>
    <row r="143" spans="2:15" s="1" customFormat="1" ht="52.5" customHeight="1" x14ac:dyDescent="0.25">
      <c r="B143" s="10">
        <v>136</v>
      </c>
      <c r="C143" s="10">
        <v>526932</v>
      </c>
      <c r="D143" s="10">
        <v>428087</v>
      </c>
      <c r="E143" s="10" t="s">
        <v>137</v>
      </c>
      <c r="F143" s="10"/>
      <c r="G143" s="5" t="s">
        <v>209</v>
      </c>
      <c r="H143" s="12" t="s">
        <v>13</v>
      </c>
      <c r="I143" s="22">
        <v>10100</v>
      </c>
      <c r="J143" s="22">
        <v>0</v>
      </c>
      <c r="K143" s="22">
        <v>0</v>
      </c>
      <c r="L143" s="22">
        <f t="shared" si="2"/>
        <v>10100</v>
      </c>
      <c r="M143" s="12" t="s">
        <v>297</v>
      </c>
      <c r="N143" s="12" t="s">
        <v>297</v>
      </c>
      <c r="O143" s="23">
        <v>7.4999999999999997E-3</v>
      </c>
    </row>
    <row r="144" spans="2:15" s="1" customFormat="1" ht="63" customHeight="1" x14ac:dyDescent="0.25">
      <c r="B144" s="10">
        <v>137</v>
      </c>
      <c r="C144" s="10">
        <v>533076</v>
      </c>
      <c r="D144" s="10">
        <v>469645</v>
      </c>
      <c r="E144" s="10" t="s">
        <v>138</v>
      </c>
      <c r="F144" s="10">
        <v>403359</v>
      </c>
      <c r="G144" s="5" t="s">
        <v>210</v>
      </c>
      <c r="H144" s="12" t="s">
        <v>13</v>
      </c>
      <c r="I144" s="22">
        <v>5050</v>
      </c>
      <c r="J144" s="22">
        <v>0</v>
      </c>
      <c r="K144" s="22">
        <v>0</v>
      </c>
      <c r="L144" s="22">
        <f t="shared" si="2"/>
        <v>5050</v>
      </c>
      <c r="M144" s="12" t="s">
        <v>297</v>
      </c>
      <c r="N144" s="12" t="s">
        <v>297</v>
      </c>
      <c r="O144" s="23">
        <v>7.4999999999999997E-3</v>
      </c>
    </row>
    <row r="145" spans="2:15" s="1" customFormat="1" ht="64.5" customHeight="1" x14ac:dyDescent="0.25">
      <c r="B145" s="10">
        <v>138</v>
      </c>
      <c r="C145" s="10">
        <v>591584</v>
      </c>
      <c r="D145" s="10">
        <v>388078</v>
      </c>
      <c r="E145" s="10" t="s">
        <v>139</v>
      </c>
      <c r="F145" s="10"/>
      <c r="G145" s="5" t="s">
        <v>211</v>
      </c>
      <c r="H145" s="12" t="s">
        <v>13</v>
      </c>
      <c r="I145" s="22">
        <v>3000</v>
      </c>
      <c r="J145" s="22">
        <v>0</v>
      </c>
      <c r="K145" s="22">
        <v>0</v>
      </c>
      <c r="L145" s="22">
        <f t="shared" si="2"/>
        <v>3000</v>
      </c>
      <c r="M145" s="12" t="s">
        <v>297</v>
      </c>
      <c r="N145" s="12" t="s">
        <v>297</v>
      </c>
      <c r="O145" s="23">
        <v>7.4999999999999997E-3</v>
      </c>
    </row>
    <row r="146" spans="2:15" s="1" customFormat="1" ht="90" customHeight="1" x14ac:dyDescent="0.25">
      <c r="B146" s="10">
        <v>139</v>
      </c>
      <c r="C146" s="10">
        <v>585709</v>
      </c>
      <c r="D146" s="10">
        <v>359223</v>
      </c>
      <c r="E146" s="10" t="s">
        <v>140</v>
      </c>
      <c r="F146" s="10">
        <v>585709</v>
      </c>
      <c r="G146" s="5" t="s">
        <v>283</v>
      </c>
      <c r="H146" s="12" t="s">
        <v>14</v>
      </c>
      <c r="I146" s="22">
        <v>1</v>
      </c>
      <c r="J146" s="22">
        <v>0</v>
      </c>
      <c r="K146" s="22">
        <v>0</v>
      </c>
      <c r="L146" s="22">
        <f t="shared" si="2"/>
        <v>1</v>
      </c>
      <c r="M146" s="12" t="s">
        <v>297</v>
      </c>
      <c r="N146" s="12" t="s">
        <v>297</v>
      </c>
      <c r="O146" s="23">
        <v>7.4999999999999997E-3</v>
      </c>
    </row>
  </sheetData>
  <autoFilter ref="B7:H146" xr:uid="{47839EBA-059A-4C08-88C9-C5DB39CD1B14}"/>
  <mergeCells count="6">
    <mergeCell ref="B2:D6"/>
    <mergeCell ref="F6:H6"/>
    <mergeCell ref="E1:G1"/>
    <mergeCell ref="F2:G2"/>
    <mergeCell ref="F3:G3"/>
    <mergeCell ref="F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Camile Brito Cunha</cp:lastModifiedBy>
  <dcterms:created xsi:type="dcterms:W3CDTF">2025-10-10T15:13:46Z</dcterms:created>
  <dcterms:modified xsi:type="dcterms:W3CDTF">2026-01-30T17:54:05Z</dcterms:modified>
</cp:coreProperties>
</file>